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charts/colors2.xml" ContentType="application/vnd.ms-office.chartcolorstyle+xml"/>
  <Override PartName="/xl/charts/chart2.xml" ContentType="application/vnd.openxmlformats-officedocument.drawingml.chart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style2.xml" ContentType="application/vnd.ms-office.chartstyle+xml"/>
  <Override PartName="/xl/calcChain.xml" ContentType="application/vnd.openxmlformats-officedocument.spreadsheetml.calcChain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Cristian Saavedra\OneDrive\Escritorio\Proyecto Edificaciones Bogota\IGA\Hospital Simón Bolívar\Datos Recolectados\"/>
    </mc:Choice>
  </mc:AlternateContent>
  <bookViews>
    <workbookView xWindow="0" yWindow="0" windowWidth="20490" windowHeight="7755"/>
  </bookViews>
  <sheets>
    <sheet name="Datos 28.12.23" sheetId="1" r:id="rId1"/>
    <sheet name="Tabla Informe" sheetId="8" r:id="rId2"/>
    <sheet name="Termografia" sheetId="4" r:id="rId3"/>
    <sheet name="Perfil de consumo GN (2)" sheetId="6" r:id="rId4"/>
  </sheets>
  <definedNames>
    <definedName name="help" localSheetId="3">#REF!</definedName>
    <definedName name="help">#REF!</definedName>
    <definedName name="jezik" localSheetId="3">#REF!</definedName>
    <definedName name="jezik">#REF!</definedName>
    <definedName name="solver_adj" localSheetId="3" hidden="1">'Perfil de consumo GN (2)'!#REF!</definedName>
    <definedName name="solver_cvg" localSheetId="3" hidden="1">"0,0001"</definedName>
    <definedName name="solver_drv" localSheetId="3" hidden="1">1</definedName>
    <definedName name="solver_eng" localSheetId="3" hidden="1">1</definedName>
    <definedName name="solver_est" localSheetId="3" hidden="1">1</definedName>
    <definedName name="solver_itr" localSheetId="3" hidden="1">2147483647</definedName>
    <definedName name="solver_mip" localSheetId="3" hidden="1">2147483647</definedName>
    <definedName name="solver_mni" localSheetId="3" hidden="1">30</definedName>
    <definedName name="solver_mrt" localSheetId="3" hidden="1">"0,075"</definedName>
    <definedName name="solver_msl" localSheetId="3" hidden="1">2</definedName>
    <definedName name="solver_neg" localSheetId="3" hidden="1">1</definedName>
    <definedName name="solver_nod" localSheetId="3" hidden="1">2147483647</definedName>
    <definedName name="solver_num" localSheetId="3" hidden="1">0</definedName>
    <definedName name="solver_nwt" localSheetId="3" hidden="1">1</definedName>
    <definedName name="solver_opt" localSheetId="3" hidden="1">'Perfil de consumo GN (2)'!#REF!</definedName>
    <definedName name="solver_pre" localSheetId="3" hidden="1">"0,000001"</definedName>
    <definedName name="solver_rbv" localSheetId="3" hidden="1">1</definedName>
    <definedName name="solver_rlx" localSheetId="3" hidden="1">2</definedName>
    <definedName name="solver_rsd" localSheetId="3" hidden="1">0</definedName>
    <definedName name="solver_scl" localSheetId="3" hidden="1">1</definedName>
    <definedName name="solver_sho" localSheetId="3" hidden="1">2</definedName>
    <definedName name="solver_ssz" localSheetId="3" hidden="1">100</definedName>
    <definedName name="solver_tim" localSheetId="3" hidden="1">2147483647</definedName>
    <definedName name="solver_tol" localSheetId="3" hidden="1">0.01</definedName>
    <definedName name="solver_typ" localSheetId="3" hidden="1">3</definedName>
    <definedName name="solver_val" localSheetId="3" hidden="1">0</definedName>
    <definedName name="solver_ver" localSheetId="3" hidden="1">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24" i="6" l="1"/>
  <c r="J22" i="6"/>
  <c r="S22" i="6" l="1"/>
  <c r="S21" i="6"/>
  <c r="G7" i="8" l="1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G31" i="8"/>
  <c r="G32" i="8"/>
  <c r="G33" i="8"/>
  <c r="G34" i="8"/>
  <c r="G35" i="8"/>
  <c r="G36" i="8"/>
  <c r="G37" i="8"/>
  <c r="G38" i="8"/>
  <c r="G39" i="8"/>
  <c r="G40" i="8"/>
  <c r="G41" i="8"/>
  <c r="G42" i="8"/>
  <c r="G43" i="8"/>
  <c r="G44" i="8"/>
  <c r="G6" i="8"/>
  <c r="G23" i="1"/>
  <c r="D3" i="1"/>
  <c r="D4" i="1"/>
  <c r="D5" i="1"/>
  <c r="D6" i="1"/>
  <c r="D7" i="1"/>
  <c r="D8" i="1"/>
  <c r="D9" i="1"/>
  <c r="D10" i="1"/>
  <c r="D11" i="1"/>
  <c r="D12" i="1"/>
  <c r="D13" i="1"/>
  <c r="D14" i="1"/>
  <c r="AD9" i="6" l="1"/>
  <c r="AD8" i="6"/>
  <c r="O19" i="6" l="1"/>
  <c r="O20" i="6"/>
  <c r="O21" i="6"/>
  <c r="O22" i="6"/>
  <c r="O23" i="6"/>
  <c r="N24" i="6"/>
  <c r="P24" i="6" s="1"/>
  <c r="Q24" i="6" s="1"/>
  <c r="R24" i="6" s="1"/>
  <c r="S24" i="6" s="1"/>
  <c r="W19" i="6"/>
  <c r="W20" i="6"/>
  <c r="W21" i="6"/>
  <c r="W22" i="6"/>
  <c r="W23" i="6"/>
  <c r="V24" i="6"/>
  <c r="W24" i="6" s="1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B74" i="6"/>
  <c r="C74" i="6" s="1"/>
  <c r="C10" i="6"/>
  <c r="X23" i="6"/>
  <c r="Y23" i="6" s="1"/>
  <c r="Z23" i="6" s="1"/>
  <c r="AA23" i="6" s="1"/>
  <c r="X22" i="6"/>
  <c r="Y22" i="6" s="1"/>
  <c r="Z22" i="6" s="1"/>
  <c r="AA22" i="6" s="1"/>
  <c r="X21" i="6"/>
  <c r="Y21" i="6" s="1"/>
  <c r="Z21" i="6" s="1"/>
  <c r="AA21" i="6" s="1"/>
  <c r="AD15" i="6" s="1"/>
  <c r="AD16" i="6" s="1"/>
  <c r="AD18" i="6" s="1"/>
  <c r="X20" i="6"/>
  <c r="Y20" i="6" s="1"/>
  <c r="Z20" i="6" s="1"/>
  <c r="AA20" i="6" s="1"/>
  <c r="X19" i="6"/>
  <c r="Y19" i="6" s="1"/>
  <c r="Z19" i="6" s="1"/>
  <c r="AA19" i="6" s="1"/>
  <c r="C39" i="6"/>
  <c r="C38" i="6"/>
  <c r="C37" i="6"/>
  <c r="C36" i="6"/>
  <c r="C35" i="6"/>
  <c r="C34" i="6"/>
  <c r="C33" i="6"/>
  <c r="C32" i="6"/>
  <c r="C31" i="6"/>
  <c r="C30" i="6"/>
  <c r="C29" i="6"/>
  <c r="C28" i="6"/>
  <c r="C27" i="6"/>
  <c r="C26" i="6"/>
  <c r="C25" i="6"/>
  <c r="C24" i="6"/>
  <c r="C23" i="6"/>
  <c r="P23" i="6"/>
  <c r="Q23" i="6" s="1"/>
  <c r="R23" i="6" s="1"/>
  <c r="S23" i="6" s="1"/>
  <c r="C22" i="6"/>
  <c r="P22" i="6"/>
  <c r="Q22" i="6" s="1"/>
  <c r="R22" i="6" s="1"/>
  <c r="C21" i="6"/>
  <c r="P21" i="6"/>
  <c r="Q21" i="6" s="1"/>
  <c r="R21" i="6" s="1"/>
  <c r="C20" i="6"/>
  <c r="P20" i="6"/>
  <c r="Q20" i="6" s="1"/>
  <c r="R20" i="6" s="1"/>
  <c r="S20" i="6" s="1"/>
  <c r="J21" i="6"/>
  <c r="I21" i="6"/>
  <c r="C19" i="6"/>
  <c r="P19" i="6"/>
  <c r="Q19" i="6" s="1"/>
  <c r="R19" i="6" s="1"/>
  <c r="S19" i="6" s="1"/>
  <c r="J20" i="6"/>
  <c r="I20" i="6"/>
  <c r="C18" i="6"/>
  <c r="J19" i="6"/>
  <c r="I19" i="6"/>
  <c r="C17" i="6"/>
  <c r="J18" i="6"/>
  <c r="I18" i="6"/>
  <c r="C16" i="6"/>
  <c r="J17" i="6"/>
  <c r="I17" i="6"/>
  <c r="C15" i="6"/>
  <c r="J16" i="6"/>
  <c r="I16" i="6"/>
  <c r="C14" i="6"/>
  <c r="J15" i="6"/>
  <c r="I15" i="6"/>
  <c r="C13" i="6"/>
  <c r="J14" i="6"/>
  <c r="I14" i="6"/>
  <c r="C12" i="6"/>
  <c r="J13" i="6"/>
  <c r="I13" i="6"/>
  <c r="C11" i="6"/>
  <c r="J12" i="6"/>
  <c r="I12" i="6"/>
  <c r="J11" i="6"/>
  <c r="I11" i="6"/>
  <c r="J10" i="6"/>
  <c r="I10" i="6"/>
  <c r="V25" i="6" l="1"/>
  <c r="W25" i="6" s="1"/>
  <c r="AD14" i="6"/>
  <c r="V26" i="6"/>
  <c r="W26" i="6" s="1"/>
  <c r="N25" i="6"/>
  <c r="P25" i="6" s="1"/>
  <c r="Q25" i="6" s="1"/>
  <c r="R25" i="6" s="1"/>
  <c r="S25" i="6" s="1"/>
  <c r="O24" i="6"/>
  <c r="C75" i="6"/>
  <c r="B3" i="6" s="1"/>
  <c r="C8" i="6"/>
  <c r="X25" i="6"/>
  <c r="Y25" i="6" s="1"/>
  <c r="Z25" i="6" s="1"/>
  <c r="AA25" i="6" s="1"/>
  <c r="X24" i="6"/>
  <c r="Y24" i="6" s="1"/>
  <c r="Z24" i="6" s="1"/>
  <c r="AA24" i="6" s="1"/>
  <c r="B4" i="6" l="1"/>
  <c r="B5" i="6"/>
  <c r="B6" i="6" s="1"/>
  <c r="J23" i="6" s="1"/>
  <c r="V27" i="6"/>
  <c r="X26" i="6"/>
  <c r="Y26" i="6" s="1"/>
  <c r="Z26" i="6" s="1"/>
  <c r="AA26" i="6" s="1"/>
  <c r="N26" i="6"/>
  <c r="O25" i="6"/>
  <c r="W27" i="6" l="1"/>
  <c r="V28" i="6"/>
  <c r="X27" i="6"/>
  <c r="Y27" i="6" s="1"/>
  <c r="Z27" i="6" s="1"/>
  <c r="AA27" i="6" s="1"/>
  <c r="O26" i="6"/>
  <c r="N27" i="6"/>
  <c r="P26" i="6"/>
  <c r="Q26" i="6" s="1"/>
  <c r="R26" i="6" s="1"/>
  <c r="S26" i="6" s="1"/>
  <c r="V29" i="6" l="1"/>
  <c r="X29" i="6" s="1"/>
  <c r="Y29" i="6" s="1"/>
  <c r="Z29" i="6" s="1"/>
  <c r="AA29" i="6" s="1"/>
  <c r="W28" i="6"/>
  <c r="X28" i="6"/>
  <c r="Y28" i="6" s="1"/>
  <c r="Z28" i="6" s="1"/>
  <c r="AA28" i="6" s="1"/>
  <c r="N28" i="6"/>
  <c r="O27" i="6"/>
  <c r="P27" i="6"/>
  <c r="Q27" i="6" s="1"/>
  <c r="R27" i="6" s="1"/>
  <c r="S27" i="6" s="1"/>
  <c r="W29" i="6" l="1"/>
  <c r="V30" i="6"/>
  <c r="O28" i="6"/>
  <c r="N29" i="6"/>
  <c r="P28" i="6"/>
  <c r="Q28" i="6" s="1"/>
  <c r="R28" i="6" s="1"/>
  <c r="S28" i="6" s="1"/>
  <c r="P29" i="6"/>
  <c r="Q29" i="6" s="1"/>
  <c r="R29" i="6" s="1"/>
  <c r="S29" i="6" s="1"/>
  <c r="V31" i="6" l="1"/>
  <c r="W30" i="6"/>
  <c r="X30" i="6"/>
  <c r="Y30" i="6" s="1"/>
  <c r="Z30" i="6" s="1"/>
  <c r="AA30" i="6" s="1"/>
  <c r="O29" i="6"/>
  <c r="N30" i="6"/>
  <c r="W31" i="6" l="1"/>
  <c r="V32" i="6"/>
  <c r="X32" i="6" s="1"/>
  <c r="Y32" i="6" s="1"/>
  <c r="Z32" i="6" s="1"/>
  <c r="AA32" i="6" s="1"/>
  <c r="X31" i="6"/>
  <c r="Y31" i="6" s="1"/>
  <c r="Z31" i="6" s="1"/>
  <c r="AA31" i="6" s="1"/>
  <c r="O30" i="6"/>
  <c r="N31" i="6"/>
  <c r="P30" i="6"/>
  <c r="Q30" i="6" s="1"/>
  <c r="R30" i="6" s="1"/>
  <c r="S30" i="6" s="1"/>
  <c r="W32" i="6" l="1"/>
  <c r="V33" i="6"/>
  <c r="X33" i="6" s="1"/>
  <c r="Y33" i="6" s="1"/>
  <c r="Z33" i="6" s="1"/>
  <c r="AA33" i="6" s="1"/>
  <c r="O31" i="6"/>
  <c r="N32" i="6"/>
  <c r="P32" i="6" s="1"/>
  <c r="Q32" i="6" s="1"/>
  <c r="R32" i="6" s="1"/>
  <c r="S32" i="6" s="1"/>
  <c r="P31" i="6"/>
  <c r="Q31" i="6" s="1"/>
  <c r="R31" i="6" s="1"/>
  <c r="S31" i="6" s="1"/>
  <c r="V34" i="6" l="1"/>
  <c r="X34" i="6" s="1"/>
  <c r="Y34" i="6" s="1"/>
  <c r="Z34" i="6" s="1"/>
  <c r="AA34" i="6" s="1"/>
  <c r="W33" i="6"/>
  <c r="N33" i="6"/>
  <c r="P33" i="6" s="1"/>
  <c r="Q33" i="6" s="1"/>
  <c r="R33" i="6" s="1"/>
  <c r="S33" i="6" s="1"/>
  <c r="O32" i="6"/>
  <c r="V35" i="6" l="1"/>
  <c r="W34" i="6"/>
  <c r="N34" i="6"/>
  <c r="O33" i="6"/>
  <c r="V36" i="6" l="1"/>
  <c r="W35" i="6"/>
  <c r="X35" i="6"/>
  <c r="Y35" i="6" s="1"/>
  <c r="Z35" i="6" s="1"/>
  <c r="AA35" i="6" s="1"/>
  <c r="N35" i="6"/>
  <c r="P35" i="6" s="1"/>
  <c r="Q35" i="6" s="1"/>
  <c r="R35" i="6" s="1"/>
  <c r="S35" i="6" s="1"/>
  <c r="O34" i="6"/>
  <c r="P34" i="6"/>
  <c r="Q34" i="6" s="1"/>
  <c r="R34" i="6" s="1"/>
  <c r="S34" i="6" s="1"/>
  <c r="W36" i="6" l="1"/>
  <c r="V37" i="6"/>
  <c r="X36" i="6"/>
  <c r="Y36" i="6" s="1"/>
  <c r="Z36" i="6" s="1"/>
  <c r="AA36" i="6" s="1"/>
  <c r="N36" i="6"/>
  <c r="O35" i="6"/>
  <c r="X37" i="6"/>
  <c r="Y37" i="6" s="1"/>
  <c r="Z37" i="6" s="1"/>
  <c r="AA37" i="6" s="1"/>
  <c r="V38" i="6" l="1"/>
  <c r="X38" i="6" s="1"/>
  <c r="Y38" i="6" s="1"/>
  <c r="Z38" i="6" s="1"/>
  <c r="AA38" i="6" s="1"/>
  <c r="W37" i="6"/>
  <c r="N37" i="6"/>
  <c r="P37" i="6" s="1"/>
  <c r="Q37" i="6" s="1"/>
  <c r="R37" i="6" s="1"/>
  <c r="S37" i="6" s="1"/>
  <c r="O36" i="6"/>
  <c r="P36" i="6"/>
  <c r="Q36" i="6" s="1"/>
  <c r="R36" i="6" s="1"/>
  <c r="S36" i="6" s="1"/>
  <c r="V39" i="6" l="1"/>
  <c r="X39" i="6" s="1"/>
  <c r="Y39" i="6" s="1"/>
  <c r="Z39" i="6" s="1"/>
  <c r="AA39" i="6" s="1"/>
  <c r="W38" i="6"/>
  <c r="O37" i="6"/>
  <c r="N38" i="6"/>
  <c r="P38" i="6" s="1"/>
  <c r="Q38" i="6" s="1"/>
  <c r="R38" i="6" s="1"/>
  <c r="S38" i="6" s="1"/>
  <c r="W39" i="6" l="1"/>
  <c r="V40" i="6"/>
  <c r="X40" i="6" s="1"/>
  <c r="Y40" i="6" s="1"/>
  <c r="Z40" i="6" s="1"/>
  <c r="AA40" i="6" s="1"/>
  <c r="O38" i="6"/>
  <c r="N39" i="6"/>
  <c r="P39" i="6" s="1"/>
  <c r="Q39" i="6" s="1"/>
  <c r="R39" i="6" s="1"/>
  <c r="S39" i="6" s="1"/>
  <c r="V41" i="6" l="1"/>
  <c r="X41" i="6" s="1"/>
  <c r="Y41" i="6" s="1"/>
  <c r="Z41" i="6" s="1"/>
  <c r="AA41" i="6" s="1"/>
  <c r="W40" i="6"/>
  <c r="O39" i="6"/>
  <c r="N40" i="6"/>
  <c r="W41" i="6" l="1"/>
  <c r="V42" i="6"/>
  <c r="N41" i="6"/>
  <c r="O40" i="6"/>
  <c r="P40" i="6"/>
  <c r="Q40" i="6" s="1"/>
  <c r="R40" i="6" s="1"/>
  <c r="S40" i="6" s="1"/>
  <c r="P41" i="6"/>
  <c r="Q41" i="6" s="1"/>
  <c r="R41" i="6" s="1"/>
  <c r="S41" i="6" s="1"/>
  <c r="X42" i="6"/>
  <c r="Y42" i="6" s="1"/>
  <c r="Z42" i="6" s="1"/>
  <c r="AA42" i="6" s="1"/>
  <c r="N80" i="6" l="1"/>
  <c r="W42" i="6"/>
  <c r="V44" i="6"/>
  <c r="V45" i="6" s="1"/>
  <c r="O41" i="6"/>
  <c r="N42" i="6"/>
  <c r="P42" i="6"/>
  <c r="Q42" i="6" s="1"/>
  <c r="R42" i="6" s="1"/>
  <c r="S42" i="6" s="1"/>
  <c r="O42" i="6" l="1"/>
  <c r="N44" i="6"/>
  <c r="N45" i="6" s="1"/>
  <c r="D15" i="1" l="1"/>
  <c r="D16" i="1" l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7" i="1"/>
  <c r="D39" i="1"/>
  <c r="D40" i="1"/>
  <c r="D41" i="1"/>
  <c r="D42" i="1"/>
  <c r="D43" i="1"/>
  <c r="D46" i="1"/>
</calcChain>
</file>

<file path=xl/sharedStrings.xml><?xml version="1.0" encoding="utf-8"?>
<sst xmlns="http://schemas.openxmlformats.org/spreadsheetml/2006/main" count="113" uniqueCount="86">
  <si>
    <t>flujo [m^3/h]</t>
  </si>
  <si>
    <t>T. Vapor [°C]</t>
  </si>
  <si>
    <t>T. Gases Chimenea [°C]</t>
  </si>
  <si>
    <t>Presión Vapor [PSI]</t>
  </si>
  <si>
    <t>Consumo de GN [m^3]</t>
  </si>
  <si>
    <t>Arranque Caldera</t>
  </si>
  <si>
    <t>Calentador de agua</t>
  </si>
  <si>
    <t>Caldera</t>
  </si>
  <si>
    <t>Se Apagó la Caldera</t>
  </si>
  <si>
    <t>Se Apagó la bomba de recirculado de agua caliente [Manualmente]</t>
  </si>
  <si>
    <t>Se encendió la Bomba de recirculado de Agua caliente [Manualmente]</t>
  </si>
  <si>
    <t>flujo [l/min]</t>
  </si>
  <si>
    <t>Consumo de GN</t>
  </si>
  <si>
    <t>Consumo GN Corr</t>
  </si>
  <si>
    <t>Eficiencia de la Caldera</t>
  </si>
  <si>
    <t>Eficiencia de los Intercambiadores</t>
  </si>
  <si>
    <t>Temperatura de Agua fría [°C]</t>
  </si>
  <si>
    <t>Temperatura de Agua Caliente [°C]</t>
  </si>
  <si>
    <t>Calor específico del agua [kJ/kg-°C]</t>
  </si>
  <si>
    <t>Poder calorífico del GN [kJ/m^3]</t>
  </si>
  <si>
    <t>Hora</t>
  </si>
  <si>
    <t>Demanda de GN</t>
  </si>
  <si>
    <t xml:space="preserve">% Del consumo diario </t>
  </si>
  <si>
    <t>Energía Suministrada por el GN [kJ]</t>
  </si>
  <si>
    <t xml:space="preserve">Calor Aprovechado [kJ] </t>
  </si>
  <si>
    <t>Masa de Agua Calentada [kg]</t>
  </si>
  <si>
    <t>Densidad del agua [kg/m3]</t>
  </si>
  <si>
    <t>[m^3/h]</t>
  </si>
  <si>
    <t>Día</t>
  </si>
  <si>
    <t xml:space="preserve">Gas Natural 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</si>
  <si>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</si>
  <si>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</si>
  <si>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</si>
  <si>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</si>
  <si>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</si>
  <si>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</si>
  <si>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</si>
  <si>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</si>
  <si>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</si>
  <si>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</si>
  <si>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</si>
  <si>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</si>
  <si>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 xml:space="preserve">Promedio diario </t>
  </si>
  <si>
    <t>Demanda de Agua Caliente</t>
  </si>
  <si>
    <t xml:space="preserve">Perfil de Consumo Diciembre.  Datos medidos </t>
  </si>
  <si>
    <t>Consumo Máximo 500 m3 gas corregido / día  DATOS PROYECTADOS</t>
  </si>
  <si>
    <t>Mediciones Octubre, Noviembre y Diciembre 2023</t>
  </si>
  <si>
    <t xml:space="preserve">Desviación Estandar </t>
  </si>
  <si>
    <t>Promedio</t>
  </si>
  <si>
    <t>Máximo</t>
  </si>
  <si>
    <t>Diferencia</t>
  </si>
  <si>
    <t>Máximo Consumo  promedio</t>
  </si>
  <si>
    <t xml:space="preserve">Máximo Consumo  estimado </t>
  </si>
  <si>
    <t>Para calcular la máxima demanda de gas natural, se utilizó el valor promedio máximo derivado de los consumos registrados en los años 2022 y 2023. Este valor se complementó añadiendo la disparidad entre el consumo promedio y el consumo máximo observado en el informe diario de la bitácora. La bitácora en cuestión almacena los consumos diarios correspondientes a los meses de octubre, noviembre y diciembre. La fundamentación de este procedimiento radica en la necesidad de determinar el punto máximo, incorporando a la media la máxima desviación identificada en los datos diarios reportados.</t>
  </si>
  <si>
    <t xml:space="preserve">PERFIL DE CONSUMO DE GAS Y DEMANDA DE AGUA CALIENTE CON DATOS DE CONSUMO DE GAS Y DEMANDA DE AGUA MEDIDOS EL 28/12/2023 </t>
  </si>
  <si>
    <t>PERFIL DE CONSUMO DE GAS Y DEMANDA DE AGUA CALIENTE (PROYECTADO CON MÁXIMO CONSUMO DE GAS)</t>
  </si>
  <si>
    <t>Para calcular la demanda máxima de agua, se utilizó un valor de consumo máximo de 500 m^3/día de gas natural, redondeado desde la estimación previa de 465 m^3. Con este nivel de consumo de gas, se tiene la capacidad de generar hasta 8 m^3/h en el punto de máxima demanda de agua.</t>
  </si>
  <si>
    <t>DEMANDA DE AGUA CALIENTE INTERCAMBIADOR Y AGUA ACUEDUCTO</t>
  </si>
  <si>
    <t>Temperatura agua Bogotá [°C]</t>
  </si>
  <si>
    <t>Temperatura del agua caliente - Intercambiador [°C]</t>
  </si>
  <si>
    <t>Temperatura agua ducha [°C]</t>
  </si>
  <si>
    <t>Diferencia de temperatura - Lado frío [°C]</t>
  </si>
  <si>
    <t>Diferencia de temperatura - Lado caliente [°C]</t>
  </si>
  <si>
    <t>Flujo de agua total demandada [l/min]</t>
  </si>
  <si>
    <t>Flujo de agua total demandada [m^3/h]</t>
  </si>
  <si>
    <t>Flujo de agua fría demandada  [m^3/h]</t>
  </si>
  <si>
    <t>Flujo promedio de agua por ducha [l/min]</t>
  </si>
  <si>
    <t># de Duchas operando al tiempo</t>
  </si>
  <si>
    <t>Consumos de Gas natural diarios, Octubre - Diciembre</t>
  </si>
  <si>
    <t>Sistema de agua Caliente Actual</t>
  </si>
  <si>
    <t>T. agua de alimentación</t>
  </si>
  <si>
    <t>T agua de salida  [°C]</t>
  </si>
  <si>
    <t xml:space="preserve">Hora </t>
  </si>
  <si>
    <t>Flujo Agua Caliente</t>
  </si>
  <si>
    <t xml:space="preserve"> [°C]</t>
  </si>
  <si>
    <t xml:space="preserve">Temperatura agua de salida </t>
  </si>
  <si>
    <t>Temperatura agua de alimentación</t>
  </si>
  <si>
    <t>[°C]</t>
  </si>
  <si>
    <t>[m^3]</t>
  </si>
  <si>
    <t>Temperatura de Vapor</t>
  </si>
  <si>
    <t>Temperatura de Gases de chimenea</t>
  </si>
  <si>
    <t>Presión de Vapor</t>
  </si>
  <si>
    <t>[Psig]</t>
  </si>
  <si>
    <t>Medidor de Gas Natura</t>
  </si>
  <si>
    <t xml:space="preserve">Consumo de Gas Natural Corregido </t>
  </si>
  <si>
    <t>Caldera 200 BHP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</si>
</sst>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0_-;\-* #,##0.000_-;_-* &quot;-&quot;??_-;_-@_-"/>
    <numFmt numFmtId="165" formatCode="_-* #,##0_-;\-* #,##0_-;_-* &quot;-&quot;??_-;_-@_-"/>
    <numFmt numFmtId="166" formatCode="_-* #,##0.00\ _€_-;\-* #,##0.00\ _€_-;_-* &quot;-&quot;??\ _€_-;_-@_-"/>
    <numFmt numFmtId="167" formatCode="0.0"/>
    <numFmt numFmtId="168" formatCode="_-* #,##0.000_-;\-* #,##0.000_-;_-* &quot;-&quot;?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-0.249977111117893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2" fillId="0" borderId="0"/>
    <xf numFmtId="16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 applyFont="0" applyFill="0" applyBorder="0" applyAlignment="0" applyProtection="0"/>
  </cellStyleXfs>
  <cellXfs count="103">
    <xf numFmtId="0" fontId="0" fillId="0" borderId="0" xfId="0"/>
    <xf numFmtId="164" fontId="0" fillId="0" borderId="0" xfId="1" applyNumberFormat="1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20" fontId="0" fillId="0" borderId="2" xfId="0" applyNumberFormat="1" applyBorder="1"/>
    <xf numFmtId="164" fontId="0" fillId="0" borderId="2" xfId="1" applyNumberFormat="1" applyFont="1" applyBorder="1"/>
    <xf numFmtId="43" fontId="0" fillId="0" borderId="0" xfId="0" applyNumberFormat="1"/>
    <xf numFmtId="164" fontId="0" fillId="0" borderId="3" xfId="1" applyNumberFormat="1" applyFont="1" applyBorder="1"/>
    <xf numFmtId="2" fontId="0" fillId="0" borderId="0" xfId="0" applyNumberFormat="1"/>
    <xf numFmtId="0" fontId="0" fillId="0" borderId="4" xfId="0" applyBorder="1"/>
    <xf numFmtId="164" fontId="0" fillId="0" borderId="4" xfId="1" applyNumberFormat="1" applyFont="1" applyBorder="1"/>
    <xf numFmtId="0" fontId="0" fillId="0" borderId="2" xfId="0" applyBorder="1" applyAlignment="1">
      <alignment horizontal="center"/>
    </xf>
    <xf numFmtId="0" fontId="5" fillId="6" borderId="2" xfId="0" applyFont="1" applyFill="1" applyBorder="1" applyAlignment="1">
      <alignment horizontal="center"/>
    </xf>
    <xf numFmtId="0" fontId="1" fillId="0" borderId="0" xfId="0" applyFont="1"/>
    <xf numFmtId="0" fontId="7" fillId="0" borderId="0" xfId="4" applyFont="1"/>
    <xf numFmtId="43" fontId="1" fillId="3" borderId="6" xfId="1" applyFont="1" applyFill="1" applyBorder="1"/>
    <xf numFmtId="0" fontId="7" fillId="0" borderId="0" xfId="4" applyFont="1" applyBorder="1" applyAlignment="1">
      <alignment horizontal="center" vertical="center"/>
    </xf>
    <xf numFmtId="0" fontId="7" fillId="0" borderId="13" xfId="4" applyFont="1" applyBorder="1" applyAlignment="1">
      <alignment horizontal="center" vertical="center"/>
    </xf>
    <xf numFmtId="0" fontId="7" fillId="0" borderId="14" xfId="4" applyFont="1" applyBorder="1" applyAlignment="1">
      <alignment horizontal="center" vertical="center"/>
    </xf>
    <xf numFmtId="0" fontId="7" fillId="0" borderId="1" xfId="4" applyFont="1" applyBorder="1" applyAlignment="1">
      <alignment horizontal="center" vertical="center"/>
    </xf>
    <xf numFmtId="0" fontId="7" fillId="0" borderId="15" xfId="4" applyFont="1" applyBorder="1" applyAlignment="1">
      <alignment horizontal="center" vertical="center"/>
    </xf>
    <xf numFmtId="43" fontId="5" fillId="6" borderId="6" xfId="1" applyFont="1" applyFill="1" applyBorder="1"/>
    <xf numFmtId="0" fontId="7" fillId="0" borderId="2" xfId="4" applyFont="1" applyBorder="1" applyAlignment="1">
      <alignment horizontal="left"/>
    </xf>
    <xf numFmtId="9" fontId="7" fillId="0" borderId="2" xfId="4" applyNumberFormat="1" applyFont="1" applyBorder="1"/>
    <xf numFmtId="0" fontId="7" fillId="0" borderId="16" xfId="4" applyFont="1" applyBorder="1" applyAlignment="1">
      <alignment horizontal="center" vertical="center"/>
    </xf>
    <xf numFmtId="0" fontId="7" fillId="0" borderId="17" xfId="4" applyFont="1" applyBorder="1" applyAlignment="1">
      <alignment horizontal="center" vertical="center"/>
    </xf>
    <xf numFmtId="0" fontId="6" fillId="2" borderId="6" xfId="0" applyFont="1" applyFill="1" applyBorder="1"/>
    <xf numFmtId="43" fontId="6" fillId="2" borderId="6" xfId="0" applyNumberFormat="1" applyFont="1" applyFill="1" applyBorder="1"/>
    <xf numFmtId="0" fontId="7" fillId="0" borderId="2" xfId="4" applyFont="1" applyBorder="1" applyAlignment="1">
      <alignment horizontal="right"/>
    </xf>
    <xf numFmtId="14" fontId="1" fillId="3" borderId="6" xfId="0" applyNumberFormat="1" applyFont="1" applyFill="1" applyBorder="1"/>
    <xf numFmtId="0" fontId="1" fillId="3" borderId="6" xfId="0" applyFont="1" applyFill="1" applyBorder="1"/>
    <xf numFmtId="0" fontId="7" fillId="0" borderId="0" xfId="0" applyFont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7" fillId="0" borderId="2" xfId="4" applyFont="1" applyBorder="1" applyAlignment="1">
      <alignment horizontal="right" vertical="center"/>
    </xf>
    <xf numFmtId="43" fontId="1" fillId="3" borderId="6" xfId="0" applyNumberFormat="1" applyFont="1" applyFill="1" applyBorder="1"/>
    <xf numFmtId="3" fontId="1" fillId="4" borderId="6" xfId="0" applyNumberFormat="1" applyFont="1" applyFill="1" applyBorder="1" applyAlignment="1">
      <alignment horizontal="center" vertical="center" wrapText="1"/>
    </xf>
    <xf numFmtId="0" fontId="7" fillId="0" borderId="2" xfId="4" applyFont="1" applyBorder="1" applyAlignment="1">
      <alignment horizontal="left" vertical="center"/>
    </xf>
    <xf numFmtId="43" fontId="7" fillId="0" borderId="2" xfId="1" applyFont="1" applyBorder="1" applyAlignment="1">
      <alignment horizontal="right" vertical="center"/>
    </xf>
    <xf numFmtId="0" fontId="7" fillId="0" borderId="0" xfId="4" applyFont="1" applyBorder="1"/>
    <xf numFmtId="43" fontId="7" fillId="0" borderId="0" xfId="4" applyNumberFormat="1" applyFont="1"/>
    <xf numFmtId="2" fontId="7" fillId="0" borderId="14" xfId="4" applyNumberFormat="1" applyFont="1" applyBorder="1" applyAlignment="1">
      <alignment horizontal="center" vertical="center"/>
    </xf>
    <xf numFmtId="0" fontId="7" fillId="0" borderId="2" xfId="4" applyFont="1" applyBorder="1"/>
    <xf numFmtId="0" fontId="7" fillId="0" borderId="2" xfId="4" applyFont="1" applyBorder="1" applyAlignment="1">
      <alignment horizontal="center" vertical="center"/>
    </xf>
    <xf numFmtId="167" fontId="7" fillId="0" borderId="2" xfId="4" applyNumberFormat="1" applyFont="1" applyBorder="1" applyAlignment="1">
      <alignment horizontal="center" vertical="center"/>
    </xf>
    <xf numFmtId="167" fontId="8" fillId="0" borderId="2" xfId="4" applyNumberFormat="1" applyFont="1" applyBorder="1" applyAlignment="1">
      <alignment horizontal="center" vertical="center"/>
    </xf>
    <xf numFmtId="3" fontId="7" fillId="0" borderId="0" xfId="4" applyNumberFormat="1" applyFont="1"/>
    <xf numFmtId="0" fontId="4" fillId="2" borderId="2" xfId="4" applyFont="1" applyFill="1" applyBorder="1" applyAlignment="1">
      <alignment horizontal="center" vertical="center"/>
    </xf>
    <xf numFmtId="0" fontId="8" fillId="6" borderId="2" xfId="4" applyFont="1" applyFill="1" applyBorder="1" applyAlignment="1">
      <alignment horizontal="center" vertical="center"/>
    </xf>
    <xf numFmtId="20" fontId="7" fillId="0" borderId="2" xfId="4" applyNumberFormat="1" applyFont="1" applyBorder="1"/>
    <xf numFmtId="43" fontId="7" fillId="0" borderId="2" xfId="1" applyFont="1" applyBorder="1" applyAlignment="1"/>
    <xf numFmtId="10" fontId="7" fillId="0" borderId="2" xfId="2" applyNumberFormat="1" applyFont="1" applyBorder="1"/>
    <xf numFmtId="165" fontId="7" fillId="0" borderId="2" xfId="1" applyNumberFormat="1" applyFont="1" applyBorder="1"/>
    <xf numFmtId="0" fontId="7" fillId="6" borderId="2" xfId="4" applyFont="1" applyFill="1" applyBorder="1"/>
    <xf numFmtId="3" fontId="8" fillId="5" borderId="0" xfId="4" applyNumberFormat="1" applyFont="1" applyFill="1" applyAlignment="1">
      <alignment horizontal="center"/>
    </xf>
    <xf numFmtId="43" fontId="5" fillId="6" borderId="6" xfId="1" applyFont="1" applyFill="1" applyBorder="1" applyAlignment="1">
      <alignment horizontal="center"/>
    </xf>
    <xf numFmtId="43" fontId="6" fillId="2" borderId="0" xfId="4" applyNumberFormat="1" applyFont="1" applyFill="1"/>
    <xf numFmtId="43" fontId="7" fillId="0" borderId="0" xfId="1" applyFont="1"/>
    <xf numFmtId="168" fontId="0" fillId="0" borderId="0" xfId="0" applyNumberFormat="1"/>
    <xf numFmtId="43" fontId="0" fillId="0" borderId="2" xfId="1" applyFont="1" applyBorder="1"/>
    <xf numFmtId="43" fontId="0" fillId="0" borderId="3" xfId="1" applyFont="1" applyBorder="1"/>
    <xf numFmtId="164" fontId="0" fillId="3" borderId="2" xfId="1" applyNumberFormat="1" applyFont="1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3" borderId="3" xfId="0" applyFill="1" applyBorder="1" applyAlignment="1">
      <alignment horizontal="center" vertical="center" wrapText="1"/>
    </xf>
    <xf numFmtId="20" fontId="0" fillId="0" borderId="2" xfId="0" applyNumberFormat="1" applyBorder="1" applyAlignment="1">
      <alignment horizontal="center"/>
    </xf>
    <xf numFmtId="164" fontId="0" fillId="0" borderId="2" xfId="1" applyNumberFormat="1" applyFont="1" applyBorder="1" applyAlignment="1">
      <alignment horizontal="center"/>
    </xf>
    <xf numFmtId="43" fontId="0" fillId="0" borderId="2" xfId="1" applyFont="1" applyBorder="1" applyAlignment="1">
      <alignment horizontal="center"/>
    </xf>
    <xf numFmtId="0" fontId="0" fillId="0" borderId="3" xfId="0" applyBorder="1" applyAlignment="1">
      <alignment horizontal="center"/>
    </xf>
    <xf numFmtId="164" fontId="0" fillId="0" borderId="3" xfId="1" applyNumberFormat="1" applyFont="1" applyBorder="1" applyAlignment="1">
      <alignment horizontal="center"/>
    </xf>
    <xf numFmtId="43" fontId="0" fillId="0" borderId="3" xfId="1" applyFont="1" applyBorder="1" applyAlignment="1">
      <alignment horizontal="center"/>
    </xf>
    <xf numFmtId="4" fontId="0" fillId="0" borderId="3" xfId="0" applyNumberFormat="1" applyBorder="1"/>
    <xf numFmtId="4" fontId="0" fillId="0" borderId="2" xfId="0" applyNumberFormat="1" applyBorder="1"/>
    <xf numFmtId="39" fontId="0" fillId="0" borderId="3" xfId="1" applyNumberFormat="1" applyFont="1" applyBorder="1" applyAlignment="1">
      <alignment horizontal="center" vertical="center"/>
    </xf>
    <xf numFmtId="39" fontId="0" fillId="0" borderId="2" xfId="1" applyNumberFormat="1" applyFont="1" applyBorder="1" applyAlignment="1">
      <alignment horizontal="center" vertical="center"/>
    </xf>
    <xf numFmtId="4" fontId="0" fillId="0" borderId="3" xfId="0" applyNumberFormat="1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3" borderId="3" xfId="0" applyFill="1" applyBorder="1" applyAlignment="1">
      <alignment horizontal="center" vertical="center"/>
    </xf>
    <xf numFmtId="0" fontId="0" fillId="3" borderId="4" xfId="0" applyFill="1" applyBorder="1" applyAlignment="1">
      <alignment horizontal="center" vertical="center"/>
    </xf>
    <xf numFmtId="0" fontId="8" fillId="8" borderId="9" xfId="4" applyFont="1" applyFill="1" applyBorder="1" applyAlignment="1">
      <alignment horizontal="center"/>
    </xf>
    <xf numFmtId="0" fontId="8" fillId="7" borderId="8" xfId="4" applyFont="1" applyFill="1" applyBorder="1" applyAlignment="1">
      <alignment horizontal="center"/>
    </xf>
    <xf numFmtId="0" fontId="8" fillId="7" borderId="10" xfId="4" applyFont="1" applyFill="1" applyBorder="1" applyAlignment="1">
      <alignment horizontal="center"/>
    </xf>
    <xf numFmtId="0" fontId="3" fillId="0" borderId="0" xfId="4" applyFont="1" applyAlignment="1">
      <alignment horizontal="center" vertical="center" wrapText="1"/>
    </xf>
    <xf numFmtId="9" fontId="8" fillId="0" borderId="5" xfId="2" applyFont="1" applyBorder="1" applyAlignment="1">
      <alignment horizontal="center"/>
    </xf>
    <xf numFmtId="0" fontId="4" fillId="2" borderId="3" xfId="4" applyFont="1" applyFill="1" applyBorder="1" applyAlignment="1">
      <alignment horizontal="center" vertical="center"/>
    </xf>
    <xf numFmtId="0" fontId="4" fillId="2" borderId="4" xfId="4" applyFont="1" applyFill="1" applyBorder="1" applyAlignment="1">
      <alignment horizontal="center" vertical="center"/>
    </xf>
    <xf numFmtId="0" fontId="4" fillId="2" borderId="3" xfId="4" applyFont="1" applyFill="1" applyBorder="1" applyAlignment="1">
      <alignment horizontal="center" vertical="center" wrapText="1"/>
    </xf>
    <xf numFmtId="0" fontId="4" fillId="2" borderId="4" xfId="4" applyFont="1" applyFill="1" applyBorder="1" applyAlignment="1">
      <alignment horizontal="center" vertical="center" wrapText="1"/>
    </xf>
    <xf numFmtId="0" fontId="4" fillId="2" borderId="2" xfId="4" applyFont="1" applyFill="1" applyBorder="1" applyAlignment="1">
      <alignment horizontal="center" vertical="center" wrapText="1"/>
    </xf>
    <xf numFmtId="0" fontId="4" fillId="2" borderId="6" xfId="4" applyFont="1" applyFill="1" applyBorder="1" applyAlignment="1">
      <alignment horizontal="center"/>
    </xf>
    <xf numFmtId="9" fontId="7" fillId="0" borderId="5" xfId="2" applyFont="1" applyBorder="1" applyAlignment="1">
      <alignment horizontal="center"/>
    </xf>
    <xf numFmtId="0" fontId="8" fillId="6" borderId="2" xfId="4" applyFont="1" applyFill="1" applyBorder="1" applyAlignment="1">
      <alignment horizontal="center"/>
    </xf>
    <xf numFmtId="0" fontId="7" fillId="0" borderId="0" xfId="4" applyFont="1" applyAlignment="1">
      <alignment horizontal="center" vertical="center" wrapText="1"/>
    </xf>
    <xf numFmtId="0" fontId="4" fillId="2" borderId="11" xfId="4" applyFont="1" applyFill="1" applyBorder="1" applyAlignment="1">
      <alignment horizontal="center" vertical="center"/>
    </xf>
    <xf numFmtId="0" fontId="4" fillId="2" borderId="12" xfId="4" applyFont="1" applyFill="1" applyBorder="1" applyAlignment="1">
      <alignment horizontal="center" vertical="center"/>
    </xf>
    <xf numFmtId="0" fontId="8" fillId="0" borderId="0" xfId="4" applyFont="1" applyBorder="1" applyAlignment="1">
      <alignment horizontal="center"/>
    </xf>
    <xf numFmtId="0" fontId="0" fillId="3" borderId="2" xfId="0" applyFill="1" applyBorder="1"/>
    <xf numFmtId="0" fontId="6" fillId="9" borderId="2" xfId="0" applyFont="1" applyFill="1" applyBorder="1"/>
    <xf numFmtId="0" fontId="6" fillId="9" borderId="2" xfId="0" applyFont="1" applyFill="1" applyBorder="1" applyAlignment="1">
      <alignment horizontal="center"/>
    </xf>
    <xf numFmtId="164" fontId="6" fillId="9" borderId="2" xfId="1" applyNumberFormat="1" applyFont="1" applyFill="1" applyBorder="1"/>
    <xf numFmtId="20" fontId="0" fillId="3" borderId="2" xfId="0" applyNumberFormat="1" applyFill="1" applyBorder="1"/>
  </cellXfs>
  <cellStyles count="8">
    <cellStyle name="Millares" xfId="1" builtinId="3"/>
    <cellStyle name="Millares 2" xfId="5"/>
    <cellStyle name="Moneda 2" xfId="7"/>
    <cellStyle name="Normal" xfId="0" builtinId="0"/>
    <cellStyle name="Normal 2" xfId="4"/>
    <cellStyle name="Normal 4" xfId="3"/>
    <cellStyle name="Porcentaje" xfId="2" builtinId="5"/>
    <cellStyle name="Porcentaje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Perfil</a:t>
            </a:r>
            <a:r>
              <a:rPr lang="es-CO" baseline="0"/>
              <a:t> de Consumo de gas natural y agua caliente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'Perfil de consumo GN (2)'!$N$17</c:f>
              <c:strCache>
                <c:ptCount val="1"/>
                <c:pt idx="0">
                  <c:v>Demanda de GN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'Perfil de consumo GN (2)'!$M$19:$M$42</c:f>
              <c:numCache>
                <c:formatCode>h:mm</c:formatCode>
                <c:ptCount val="24"/>
                <c:pt idx="0">
                  <c:v>0.16666666666666666</c:v>
                </c:pt>
                <c:pt idx="1">
                  <c:v>0.20833333333333334</c:v>
                </c:pt>
                <c:pt idx="2">
                  <c:v>0.25</c:v>
                </c:pt>
                <c:pt idx="3">
                  <c:v>0.29166666666666702</c:v>
                </c:pt>
                <c:pt idx="4">
                  <c:v>0.33333333333333398</c:v>
                </c:pt>
                <c:pt idx="5">
                  <c:v>0.375</c:v>
                </c:pt>
                <c:pt idx="6">
                  <c:v>0.41666666666666702</c:v>
                </c:pt>
                <c:pt idx="7">
                  <c:v>0.45833333333333398</c:v>
                </c:pt>
                <c:pt idx="8">
                  <c:v>0.5</c:v>
                </c:pt>
                <c:pt idx="9">
                  <c:v>0.54166666666666696</c:v>
                </c:pt>
                <c:pt idx="10">
                  <c:v>0.58333333333333404</c:v>
                </c:pt>
                <c:pt idx="11">
                  <c:v>0.625000000000001</c:v>
                </c:pt>
                <c:pt idx="12">
                  <c:v>0.66666666666666696</c:v>
                </c:pt>
                <c:pt idx="13">
                  <c:v>0.70833333333333404</c:v>
                </c:pt>
                <c:pt idx="14">
                  <c:v>0.750000000000001</c:v>
                </c:pt>
                <c:pt idx="15">
                  <c:v>0.79166666666666696</c:v>
                </c:pt>
                <c:pt idx="16">
                  <c:v>0.83333333333333404</c:v>
                </c:pt>
                <c:pt idx="17">
                  <c:v>0.875000000000001</c:v>
                </c:pt>
                <c:pt idx="18">
                  <c:v>0.91666666666666796</c:v>
                </c:pt>
                <c:pt idx="19">
                  <c:v>0.95833333333333504</c:v>
                </c:pt>
                <c:pt idx="20">
                  <c:v>1</c:v>
                </c:pt>
                <c:pt idx="21">
                  <c:v>1.0416666666666701</c:v>
                </c:pt>
                <c:pt idx="22">
                  <c:v>1.0833333333333399</c:v>
                </c:pt>
                <c:pt idx="23">
                  <c:v>1.125</c:v>
                </c:pt>
              </c:numCache>
            </c:numRef>
          </c:xVal>
          <c:yVal>
            <c:numRef>
              <c:f>'Perfil de consumo GN (2)'!$N$19:$N$42</c:f>
              <c:numCache>
                <c:formatCode>_(* #,##0.00_);_(* \(#,##0.00\);_(* "-"??_);_(@_)</c:formatCode>
                <c:ptCount val="24"/>
                <c:pt idx="0">
                  <c:v>7.14</c:v>
                </c:pt>
                <c:pt idx="1">
                  <c:v>14.5</c:v>
                </c:pt>
                <c:pt idx="2">
                  <c:v>26.64</c:v>
                </c:pt>
                <c:pt idx="3">
                  <c:v>26.64</c:v>
                </c:pt>
                <c:pt idx="4">
                  <c:v>14.5</c:v>
                </c:pt>
                <c:pt idx="5">
                  <c:v>7.14</c:v>
                </c:pt>
                <c:pt idx="6">
                  <c:v>7.14</c:v>
                </c:pt>
                <c:pt idx="7">
                  <c:v>7.14</c:v>
                </c:pt>
                <c:pt idx="8">
                  <c:v>7.14</c:v>
                </c:pt>
                <c:pt idx="9">
                  <c:v>7.14</c:v>
                </c:pt>
                <c:pt idx="10">
                  <c:v>7.14</c:v>
                </c:pt>
                <c:pt idx="11">
                  <c:v>7.14</c:v>
                </c:pt>
                <c:pt idx="12">
                  <c:v>7.14</c:v>
                </c:pt>
                <c:pt idx="13">
                  <c:v>7.14</c:v>
                </c:pt>
                <c:pt idx="14">
                  <c:v>7.14</c:v>
                </c:pt>
                <c:pt idx="15">
                  <c:v>7.14</c:v>
                </c:pt>
                <c:pt idx="16">
                  <c:v>7.14</c:v>
                </c:pt>
                <c:pt idx="17">
                  <c:v>7.14</c:v>
                </c:pt>
                <c:pt idx="18">
                  <c:v>7.14</c:v>
                </c:pt>
                <c:pt idx="19">
                  <c:v>7.14</c:v>
                </c:pt>
                <c:pt idx="20">
                  <c:v>7.14</c:v>
                </c:pt>
                <c:pt idx="21">
                  <c:v>7.14</c:v>
                </c:pt>
                <c:pt idx="22">
                  <c:v>7.14</c:v>
                </c:pt>
                <c:pt idx="23">
                  <c:v>7.14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9110416"/>
        <c:axId val="-89108784"/>
      </c:scatterChart>
      <c:scatterChart>
        <c:scatterStyle val="smoothMarker"/>
        <c:varyColors val="0"/>
        <c:ser>
          <c:idx val="1"/>
          <c:order val="1"/>
          <c:tx>
            <c:strRef>
              <c:f>'Perfil de consumo GN (2)'!$S$17:$S$18</c:f>
              <c:strCache>
                <c:ptCount val="2"/>
                <c:pt idx="0">
                  <c:v>Demanda de Agua Caliente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'Perfil de consumo GN (2)'!$M$19:$M$42</c:f>
              <c:numCache>
                <c:formatCode>h:mm</c:formatCode>
                <c:ptCount val="24"/>
                <c:pt idx="0">
                  <c:v>0.16666666666666666</c:v>
                </c:pt>
                <c:pt idx="1">
                  <c:v>0.20833333333333334</c:v>
                </c:pt>
                <c:pt idx="2">
                  <c:v>0.25</c:v>
                </c:pt>
                <c:pt idx="3">
                  <c:v>0.29166666666666702</c:v>
                </c:pt>
                <c:pt idx="4">
                  <c:v>0.33333333333333398</c:v>
                </c:pt>
                <c:pt idx="5">
                  <c:v>0.375</c:v>
                </c:pt>
                <c:pt idx="6">
                  <c:v>0.41666666666666702</c:v>
                </c:pt>
                <c:pt idx="7">
                  <c:v>0.45833333333333398</c:v>
                </c:pt>
                <c:pt idx="8">
                  <c:v>0.5</c:v>
                </c:pt>
                <c:pt idx="9">
                  <c:v>0.54166666666666696</c:v>
                </c:pt>
                <c:pt idx="10">
                  <c:v>0.58333333333333404</c:v>
                </c:pt>
                <c:pt idx="11">
                  <c:v>0.625000000000001</c:v>
                </c:pt>
                <c:pt idx="12">
                  <c:v>0.66666666666666696</c:v>
                </c:pt>
                <c:pt idx="13">
                  <c:v>0.70833333333333404</c:v>
                </c:pt>
                <c:pt idx="14">
                  <c:v>0.750000000000001</c:v>
                </c:pt>
                <c:pt idx="15">
                  <c:v>0.79166666666666696</c:v>
                </c:pt>
                <c:pt idx="16">
                  <c:v>0.83333333333333404</c:v>
                </c:pt>
                <c:pt idx="17">
                  <c:v>0.875000000000001</c:v>
                </c:pt>
                <c:pt idx="18">
                  <c:v>0.91666666666666796</c:v>
                </c:pt>
                <c:pt idx="19">
                  <c:v>0.95833333333333504</c:v>
                </c:pt>
                <c:pt idx="20">
                  <c:v>1</c:v>
                </c:pt>
                <c:pt idx="21">
                  <c:v>1.0416666666666701</c:v>
                </c:pt>
                <c:pt idx="22">
                  <c:v>1.0833333333333399</c:v>
                </c:pt>
                <c:pt idx="23">
                  <c:v>1.125</c:v>
                </c:pt>
              </c:numCache>
            </c:numRef>
          </c:xVal>
          <c:yVal>
            <c:numRef>
              <c:f>'Perfil de consumo GN (2)'!$S$19:$S$42</c:f>
              <c:numCache>
                <c:formatCode>General</c:formatCode>
                <c:ptCount val="24"/>
                <c:pt idx="0">
                  <c:v>0</c:v>
                </c:pt>
                <c:pt idx="1">
                  <c:v>1.0115866477741344</c:v>
                </c:pt>
                <c:pt idx="2">
                  <c:v>2.0485288480484791</c:v>
                </c:pt>
                <c:pt idx="3">
                  <c:v>2.0485288480484791</c:v>
                </c:pt>
                <c:pt idx="4">
                  <c:v>1.0115866477741344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9115856"/>
        <c:axId val="-89118032"/>
      </c:scatterChart>
      <c:valAx>
        <c:axId val="-891104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/>
                  <a:t>hora</a:t>
                </a:r>
                <a:r>
                  <a:rPr lang="es-CO" baseline="0"/>
                  <a:t> del día</a:t>
                </a:r>
                <a:endParaRPr lang="es-CO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-89108784"/>
        <c:crosses val="autoZero"/>
        <c:crossBetween val="midCat"/>
      </c:valAx>
      <c:valAx>
        <c:axId val="-89108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/>
                  <a:t>Demanda de GN</a:t>
                </a:r>
                <a:r>
                  <a:rPr lang="es-CO" baseline="0"/>
                  <a:t> [m^3/h]</a:t>
                </a:r>
                <a:endParaRPr lang="es-CO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_(* #,##0.00_);_(* \(#,##0.00\);_(* &quot;-&quot;??_);_(@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-89110416"/>
        <c:crosses val="autoZero"/>
        <c:crossBetween val="midCat"/>
      </c:valAx>
      <c:valAx>
        <c:axId val="-89118032"/>
        <c:scaling>
          <c:orientation val="minMax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/>
                  <a:t>Demanda</a:t>
                </a:r>
                <a:r>
                  <a:rPr lang="es-CO" baseline="0"/>
                  <a:t> de Agua Caliente [m^3/h]</a:t>
                </a:r>
                <a:endParaRPr lang="es-CO"/>
              </a:p>
            </c:rich>
          </c:tx>
          <c:layout>
            <c:manualLayout>
              <c:xMode val="edge"/>
              <c:yMode val="edge"/>
              <c:x val="0.93643532098918092"/>
              <c:y val="9.1450227866280778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-89115856"/>
        <c:crosses val="max"/>
        <c:crossBetween val="midCat"/>
      </c:valAx>
      <c:valAx>
        <c:axId val="-89115856"/>
        <c:scaling>
          <c:orientation val="minMax"/>
        </c:scaling>
        <c:delete val="1"/>
        <c:axPos val="b"/>
        <c:numFmt formatCode="h:mm" sourceLinked="1"/>
        <c:majorTickMark val="out"/>
        <c:minorTickMark val="none"/>
        <c:tickLblPos val="nextTo"/>
        <c:crossAx val="-891180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1199403835210007"/>
          <c:y val="0.90317407096581959"/>
          <c:w val="0.68263679174860037"/>
          <c:h val="7.142909517280178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Perfil</a:t>
            </a:r>
            <a:r>
              <a:rPr lang="es-CO" baseline="0"/>
              <a:t> de Consumo de gas natural y agua caliente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'Perfil de consumo GN (2)'!$N$17</c:f>
              <c:strCache>
                <c:ptCount val="1"/>
                <c:pt idx="0">
                  <c:v>Demanda de GN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'Perfil de consumo GN (2)'!$U$19:$U$42</c:f>
              <c:numCache>
                <c:formatCode>h:mm</c:formatCode>
                <c:ptCount val="24"/>
                <c:pt idx="0">
                  <c:v>0.16666666666666666</c:v>
                </c:pt>
                <c:pt idx="1">
                  <c:v>0.20833333333333334</c:v>
                </c:pt>
                <c:pt idx="2">
                  <c:v>0.25</c:v>
                </c:pt>
                <c:pt idx="3">
                  <c:v>0.29166666666666702</c:v>
                </c:pt>
                <c:pt idx="4">
                  <c:v>0.33333333333333398</c:v>
                </c:pt>
                <c:pt idx="5">
                  <c:v>0.375</c:v>
                </c:pt>
                <c:pt idx="6">
                  <c:v>0.41666666666666702</c:v>
                </c:pt>
                <c:pt idx="7">
                  <c:v>0.45833333333333398</c:v>
                </c:pt>
                <c:pt idx="8">
                  <c:v>0.5</c:v>
                </c:pt>
                <c:pt idx="9">
                  <c:v>0.54166666666666696</c:v>
                </c:pt>
                <c:pt idx="10">
                  <c:v>0.58333333333333404</c:v>
                </c:pt>
                <c:pt idx="11">
                  <c:v>0.625000000000001</c:v>
                </c:pt>
                <c:pt idx="12">
                  <c:v>0.66666666666666696</c:v>
                </c:pt>
                <c:pt idx="13">
                  <c:v>0.70833333333333404</c:v>
                </c:pt>
                <c:pt idx="14">
                  <c:v>0.750000000000001</c:v>
                </c:pt>
                <c:pt idx="15">
                  <c:v>0.79166666666666696</c:v>
                </c:pt>
                <c:pt idx="16">
                  <c:v>0.83333333333333404</c:v>
                </c:pt>
                <c:pt idx="17">
                  <c:v>0.875000000000001</c:v>
                </c:pt>
                <c:pt idx="18">
                  <c:v>0.91666666666666796</c:v>
                </c:pt>
                <c:pt idx="19">
                  <c:v>0.95833333333333504</c:v>
                </c:pt>
                <c:pt idx="20">
                  <c:v>1</c:v>
                </c:pt>
                <c:pt idx="21">
                  <c:v>1.0416666666666701</c:v>
                </c:pt>
                <c:pt idx="22">
                  <c:v>1.0833333333333399</c:v>
                </c:pt>
                <c:pt idx="23">
                  <c:v>1.125</c:v>
                </c:pt>
              </c:numCache>
            </c:numRef>
          </c:xVal>
          <c:yVal>
            <c:numRef>
              <c:f>'Perfil de consumo GN (2)'!$V$19:$V$42</c:f>
              <c:numCache>
                <c:formatCode>_(* #,##0.00_);_(* \(#,##0.00\);_(* "-"??_);_(@_)</c:formatCode>
                <c:ptCount val="24"/>
                <c:pt idx="0">
                  <c:v>7.14</c:v>
                </c:pt>
                <c:pt idx="1">
                  <c:v>62.948489140698783</c:v>
                </c:pt>
                <c:pt idx="2">
                  <c:v>115.65151085930124</c:v>
                </c:pt>
                <c:pt idx="3">
                  <c:v>115.65151085930124</c:v>
                </c:pt>
                <c:pt idx="4">
                  <c:v>62.948489140698783</c:v>
                </c:pt>
                <c:pt idx="5">
                  <c:v>7.14</c:v>
                </c:pt>
                <c:pt idx="6">
                  <c:v>7.14</c:v>
                </c:pt>
                <c:pt idx="7">
                  <c:v>7.14</c:v>
                </c:pt>
                <c:pt idx="8">
                  <c:v>7.14</c:v>
                </c:pt>
                <c:pt idx="9">
                  <c:v>7.14</c:v>
                </c:pt>
                <c:pt idx="10">
                  <c:v>7.14</c:v>
                </c:pt>
                <c:pt idx="11">
                  <c:v>7.14</c:v>
                </c:pt>
                <c:pt idx="12">
                  <c:v>7.14</c:v>
                </c:pt>
                <c:pt idx="13">
                  <c:v>7.14</c:v>
                </c:pt>
                <c:pt idx="14">
                  <c:v>7.14</c:v>
                </c:pt>
                <c:pt idx="15">
                  <c:v>7.14</c:v>
                </c:pt>
                <c:pt idx="16">
                  <c:v>7.14</c:v>
                </c:pt>
                <c:pt idx="17">
                  <c:v>7.14</c:v>
                </c:pt>
                <c:pt idx="18">
                  <c:v>7.14</c:v>
                </c:pt>
                <c:pt idx="19">
                  <c:v>7.14</c:v>
                </c:pt>
                <c:pt idx="20">
                  <c:v>7.14</c:v>
                </c:pt>
                <c:pt idx="21">
                  <c:v>7.14</c:v>
                </c:pt>
                <c:pt idx="22">
                  <c:v>7.14</c:v>
                </c:pt>
                <c:pt idx="23">
                  <c:v>7.14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9112592"/>
        <c:axId val="-89116944"/>
      </c:scatterChart>
      <c:scatterChart>
        <c:scatterStyle val="smoothMarker"/>
        <c:varyColors val="0"/>
        <c:ser>
          <c:idx val="1"/>
          <c:order val="1"/>
          <c:tx>
            <c:strRef>
              <c:f>'Perfil de consumo GN (2)'!$S$17:$S$18</c:f>
              <c:strCache>
                <c:ptCount val="2"/>
                <c:pt idx="0">
                  <c:v>Demanda de Agua Caliente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'Perfil de consumo GN (2)'!$U$19:$U$42</c:f>
              <c:numCache>
                <c:formatCode>h:mm</c:formatCode>
                <c:ptCount val="24"/>
                <c:pt idx="0">
                  <c:v>0.16666666666666666</c:v>
                </c:pt>
                <c:pt idx="1">
                  <c:v>0.20833333333333334</c:v>
                </c:pt>
                <c:pt idx="2">
                  <c:v>0.25</c:v>
                </c:pt>
                <c:pt idx="3">
                  <c:v>0.29166666666666702</c:v>
                </c:pt>
                <c:pt idx="4">
                  <c:v>0.33333333333333398</c:v>
                </c:pt>
                <c:pt idx="5">
                  <c:v>0.375</c:v>
                </c:pt>
                <c:pt idx="6">
                  <c:v>0.41666666666666702</c:v>
                </c:pt>
                <c:pt idx="7">
                  <c:v>0.45833333333333398</c:v>
                </c:pt>
                <c:pt idx="8">
                  <c:v>0.5</c:v>
                </c:pt>
                <c:pt idx="9">
                  <c:v>0.54166666666666696</c:v>
                </c:pt>
                <c:pt idx="10">
                  <c:v>0.58333333333333404</c:v>
                </c:pt>
                <c:pt idx="11">
                  <c:v>0.625000000000001</c:v>
                </c:pt>
                <c:pt idx="12">
                  <c:v>0.66666666666666696</c:v>
                </c:pt>
                <c:pt idx="13">
                  <c:v>0.70833333333333404</c:v>
                </c:pt>
                <c:pt idx="14">
                  <c:v>0.750000000000001</c:v>
                </c:pt>
                <c:pt idx="15">
                  <c:v>0.79166666666666696</c:v>
                </c:pt>
                <c:pt idx="16">
                  <c:v>0.83333333333333404</c:v>
                </c:pt>
                <c:pt idx="17">
                  <c:v>0.875000000000001</c:v>
                </c:pt>
                <c:pt idx="18">
                  <c:v>0.91666666666666796</c:v>
                </c:pt>
                <c:pt idx="19">
                  <c:v>0.95833333333333504</c:v>
                </c:pt>
                <c:pt idx="20">
                  <c:v>1</c:v>
                </c:pt>
                <c:pt idx="21">
                  <c:v>1.0416666666666701</c:v>
                </c:pt>
                <c:pt idx="22">
                  <c:v>1.0833333333333399</c:v>
                </c:pt>
                <c:pt idx="23">
                  <c:v>1.125</c:v>
                </c:pt>
              </c:numCache>
            </c:numRef>
          </c:xVal>
          <c:yVal>
            <c:numRef>
              <c:f>'Perfil de consumo GN (2)'!$AA$19:$AA$42</c:f>
              <c:numCache>
                <c:formatCode>General</c:formatCode>
                <c:ptCount val="24"/>
                <c:pt idx="0">
                  <c:v>0</c:v>
                </c:pt>
                <c:pt idx="1">
                  <c:v>4.3915759387783444</c:v>
                </c:pt>
                <c:pt idx="2">
                  <c:v>8.0683809779430664</c:v>
                </c:pt>
                <c:pt idx="3">
                  <c:v>8.0683809779430664</c:v>
                </c:pt>
                <c:pt idx="4">
                  <c:v>4.3915759387783444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9111504"/>
        <c:axId val="-89109328"/>
      </c:scatterChart>
      <c:valAx>
        <c:axId val="-89112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/>
                  <a:t>hora</a:t>
                </a:r>
                <a:r>
                  <a:rPr lang="es-CO" baseline="0"/>
                  <a:t> del día</a:t>
                </a:r>
                <a:endParaRPr lang="es-CO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-89116944"/>
        <c:crosses val="autoZero"/>
        <c:crossBetween val="midCat"/>
      </c:valAx>
      <c:valAx>
        <c:axId val="-89116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/>
                  <a:t>Demanda de GN</a:t>
                </a:r>
                <a:r>
                  <a:rPr lang="es-CO" baseline="0"/>
                  <a:t> [m^3/h]</a:t>
                </a:r>
                <a:endParaRPr lang="es-CO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_(* #,##0.00_);_(* \(#,##0.00\);_(* &quot;-&quot;??_);_(@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-89112592"/>
        <c:crosses val="autoZero"/>
        <c:crossBetween val="midCat"/>
      </c:valAx>
      <c:valAx>
        <c:axId val="-89109328"/>
        <c:scaling>
          <c:orientation val="minMax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/>
                  <a:t>Demanda</a:t>
                </a:r>
                <a:r>
                  <a:rPr lang="es-CO" baseline="0"/>
                  <a:t> de Agua Caliente [m^3/h]</a:t>
                </a:r>
                <a:endParaRPr lang="es-CO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-89111504"/>
        <c:crosses val="max"/>
        <c:crossBetween val="midCat"/>
      </c:valAx>
      <c:valAx>
        <c:axId val="-89111504"/>
        <c:scaling>
          <c:orientation val="minMax"/>
        </c:scaling>
        <c:delete val="1"/>
        <c:axPos val="b"/>
        <c:numFmt formatCode="h:mm" sourceLinked="1"/>
        <c:majorTickMark val="out"/>
        <c:minorTickMark val="none"/>
        <c:tickLblPos val="nextTo"/>
        <c:crossAx val="-891093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1199403835210007"/>
          <c:y val="0.90317407096581959"/>
          <c:w val="0.68263679174860037"/>
          <c:h val="7.142909517280178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7</xdr:col>
      <xdr:colOff>304800</xdr:colOff>
      <xdr:row>1</xdr:row>
      <xdr:rowOff>114300</xdr:rowOff>
    </xdr:to>
    <xdr:sp macro="" textlink="">
      <xdr:nvSpPr>
        <xdr:cNvPr id="2049" name="AutoShape 1" descr="blob:https://web.whatsapp.com/61ba3f13-4729-482b-bd80-03ae07c11b58"/>
        <xdr:cNvSpPr>
          <a:spLocks noChangeAspect="1" noChangeArrowheads="1"/>
        </xdr:cNvSpPr>
      </xdr:nvSpPr>
      <xdr:spPr bwMode="auto">
        <a:xfrm>
          <a:off x="53340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12</xdr:col>
      <xdr:colOff>344638</xdr:colOff>
      <xdr:row>1</xdr:row>
      <xdr:rowOff>0</xdr:rowOff>
    </xdr:from>
    <xdr:to>
      <xdr:col>12</xdr:col>
      <xdr:colOff>446238</xdr:colOff>
      <xdr:row>1</xdr:row>
      <xdr:rowOff>28575</xdr:rowOff>
    </xdr:to>
    <xdr:sp macro="" textlink="">
      <xdr:nvSpPr>
        <xdr:cNvPr id="6" name="object 22"/>
        <xdr:cNvSpPr/>
      </xdr:nvSpPr>
      <xdr:spPr>
        <a:xfrm>
          <a:off x="9488638" y="190500"/>
          <a:ext cx="101600" cy="28575"/>
        </a:xfrm>
        <a:custGeom>
          <a:avLst/>
          <a:gdLst/>
          <a:ahLst/>
          <a:cxnLst/>
          <a:rect l="l" t="t" r="r" b="b"/>
          <a:pathLst>
            <a:path w="101600" h="28575">
              <a:moveTo>
                <a:pt x="0" y="0"/>
              </a:moveTo>
              <a:lnTo>
                <a:pt x="26100" y="28085"/>
              </a:lnTo>
              <a:lnTo>
                <a:pt x="101429" y="28085"/>
              </a:lnTo>
              <a:lnTo>
                <a:pt x="0" y="0"/>
              </a:lnTo>
              <a:close/>
            </a:path>
          </a:pathLst>
        </a:custGeom>
        <a:solidFill>
          <a:srgbClr val="FFFFFF">
            <a:alpha val="39999"/>
          </a:srgbClr>
        </a:solidFill>
      </xdr:spPr>
      <xdr:txBody>
        <a:bodyPr wrap="square" lIns="0" tIns="0" rIns="0" bIns="0" rtlCol="0"/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/>
        </a:p>
      </xdr:txBody>
    </xdr:sp>
    <xdr:clientData/>
  </xdr:twoCellAnchor>
  <xdr:twoCellAnchor>
    <xdr:from>
      <xdr:col>1</xdr:col>
      <xdr:colOff>160528</xdr:colOff>
      <xdr:row>8</xdr:row>
      <xdr:rowOff>90227</xdr:rowOff>
    </xdr:from>
    <xdr:to>
      <xdr:col>5</xdr:col>
      <xdr:colOff>712528</xdr:colOff>
      <xdr:row>27</xdr:row>
      <xdr:rowOff>70727</xdr:rowOff>
    </xdr:to>
    <xdr:grpSp>
      <xdr:nvGrpSpPr>
        <xdr:cNvPr id="7" name="Grupo 6"/>
        <xdr:cNvGrpSpPr/>
      </xdr:nvGrpSpPr>
      <xdr:grpSpPr>
        <a:xfrm>
          <a:off x="922528" y="1614227"/>
          <a:ext cx="3600000" cy="3600000"/>
          <a:chOff x="1270000" y="3200400"/>
          <a:chExt cx="3600000" cy="3600000"/>
        </a:xfrm>
      </xdr:grpSpPr>
      <xdr:sp macro="" textlink="">
        <xdr:nvSpPr>
          <xdr:cNvPr id="62" name="Elipse 61"/>
          <xdr:cNvSpPr/>
        </xdr:nvSpPr>
        <xdr:spPr>
          <a:xfrm>
            <a:off x="1270000" y="3200400"/>
            <a:ext cx="3600000" cy="3600000"/>
          </a:xfrm>
          <a:prstGeom prst="ellipse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s-CO"/>
          </a:p>
        </xdr:txBody>
      </xdr:sp>
      <xdr:cxnSp macro="">
        <xdr:nvCxnSpPr>
          <xdr:cNvPr id="63" name="Conector recto 62"/>
          <xdr:cNvCxnSpPr>
            <a:stCxn id="62" idx="0"/>
            <a:endCxn id="62" idx="4"/>
          </xdr:cNvCxnSpPr>
        </xdr:nvCxnSpPr>
        <xdr:spPr>
          <a:xfrm>
            <a:off x="3070000" y="3200400"/>
            <a:ext cx="0" cy="360000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" name="Conector recto 63"/>
          <xdr:cNvCxnSpPr>
            <a:stCxn id="62" idx="2"/>
            <a:endCxn id="62" idx="6"/>
          </xdr:cNvCxnSpPr>
        </xdr:nvCxnSpPr>
        <xdr:spPr>
          <a:xfrm>
            <a:off x="1270000" y="5000400"/>
            <a:ext cx="3600000" cy="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164536</xdr:colOff>
      <xdr:row>3</xdr:row>
      <xdr:rowOff>56123</xdr:rowOff>
    </xdr:from>
    <xdr:to>
      <xdr:col>5</xdr:col>
      <xdr:colOff>699569</xdr:colOff>
      <xdr:row>6</xdr:row>
      <xdr:rowOff>130954</xdr:rowOff>
    </xdr:to>
    <xdr:sp macro="" textlink="">
      <xdr:nvSpPr>
        <xdr:cNvPr id="8" name="Rectángulo 7"/>
        <xdr:cNvSpPr/>
      </xdr:nvSpPr>
      <xdr:spPr>
        <a:xfrm>
          <a:off x="926536" y="627623"/>
          <a:ext cx="3583033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Caldera 2 Frontal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</xdr:col>
      <xdr:colOff>541528</xdr:colOff>
      <xdr:row>12</xdr:row>
      <xdr:rowOff>60430</xdr:rowOff>
    </xdr:from>
    <xdr:to>
      <xdr:col>3</xdr:col>
      <xdr:colOff>313075</xdr:colOff>
      <xdr:row>15</xdr:row>
      <xdr:rowOff>135261</xdr:rowOff>
    </xdr:to>
    <xdr:sp macro="" textlink="">
      <xdr:nvSpPr>
        <xdr:cNvPr id="9" name="Rectángulo 8"/>
        <xdr:cNvSpPr/>
      </xdr:nvSpPr>
      <xdr:spPr>
        <a:xfrm>
          <a:off x="1303528" y="2346430"/>
          <a:ext cx="1295547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145°C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3</xdr:col>
      <xdr:colOff>636817</xdr:colOff>
      <xdr:row>12</xdr:row>
      <xdr:rowOff>60429</xdr:rowOff>
    </xdr:from>
    <xdr:to>
      <xdr:col>5</xdr:col>
      <xdr:colOff>389128</xdr:colOff>
      <xdr:row>15</xdr:row>
      <xdr:rowOff>135260</xdr:rowOff>
    </xdr:to>
    <xdr:sp macro="" textlink="">
      <xdr:nvSpPr>
        <xdr:cNvPr id="10" name="Rectángulo 9"/>
        <xdr:cNvSpPr/>
      </xdr:nvSpPr>
      <xdr:spPr>
        <a:xfrm>
          <a:off x="2922817" y="2346429"/>
          <a:ext cx="1276311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147°C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</xdr:col>
      <xdr:colOff>544741</xdr:colOff>
      <xdr:row>20</xdr:row>
      <xdr:rowOff>84492</xdr:rowOff>
    </xdr:from>
    <xdr:to>
      <xdr:col>3</xdr:col>
      <xdr:colOff>325906</xdr:colOff>
      <xdr:row>23</xdr:row>
      <xdr:rowOff>159323</xdr:rowOff>
    </xdr:to>
    <xdr:sp macro="" textlink="">
      <xdr:nvSpPr>
        <xdr:cNvPr id="11" name="Rectángulo 10"/>
        <xdr:cNvSpPr/>
      </xdr:nvSpPr>
      <xdr:spPr>
        <a:xfrm>
          <a:off x="1306741" y="3894492"/>
          <a:ext cx="1305165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142°C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3</xdr:col>
      <xdr:colOff>635221</xdr:colOff>
      <xdr:row>20</xdr:row>
      <xdr:rowOff>84491</xdr:rowOff>
    </xdr:from>
    <xdr:to>
      <xdr:col>5</xdr:col>
      <xdr:colOff>406768</xdr:colOff>
      <xdr:row>23</xdr:row>
      <xdr:rowOff>159322</xdr:rowOff>
    </xdr:to>
    <xdr:sp macro="" textlink="">
      <xdr:nvSpPr>
        <xdr:cNvPr id="12" name="Rectángulo 11"/>
        <xdr:cNvSpPr/>
      </xdr:nvSpPr>
      <xdr:spPr>
        <a:xfrm>
          <a:off x="2921221" y="3894491"/>
          <a:ext cx="1295547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143°C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</xdr:col>
      <xdr:colOff>209191</xdr:colOff>
      <xdr:row>36</xdr:row>
      <xdr:rowOff>83054</xdr:rowOff>
    </xdr:from>
    <xdr:to>
      <xdr:col>5</xdr:col>
      <xdr:colOff>761191</xdr:colOff>
      <xdr:row>55</xdr:row>
      <xdr:rowOff>63554</xdr:rowOff>
    </xdr:to>
    <xdr:grpSp>
      <xdr:nvGrpSpPr>
        <xdr:cNvPr id="13" name="Grupo 12"/>
        <xdr:cNvGrpSpPr/>
      </xdr:nvGrpSpPr>
      <xdr:grpSpPr>
        <a:xfrm>
          <a:off x="971191" y="6941054"/>
          <a:ext cx="3600000" cy="3600000"/>
          <a:chOff x="1318663" y="8527227"/>
          <a:chExt cx="3600000" cy="3600000"/>
        </a:xfrm>
      </xdr:grpSpPr>
      <xdr:sp macro="" textlink="">
        <xdr:nvSpPr>
          <xdr:cNvPr id="59" name="Elipse 58"/>
          <xdr:cNvSpPr/>
        </xdr:nvSpPr>
        <xdr:spPr>
          <a:xfrm>
            <a:off x="1318663" y="8527227"/>
            <a:ext cx="3600000" cy="3600000"/>
          </a:xfrm>
          <a:prstGeom prst="ellipse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s-CO"/>
          </a:p>
        </xdr:txBody>
      </xdr:sp>
      <xdr:cxnSp macro="">
        <xdr:nvCxnSpPr>
          <xdr:cNvPr id="60" name="Conector recto 59"/>
          <xdr:cNvCxnSpPr>
            <a:stCxn id="59" idx="0"/>
            <a:endCxn id="59" idx="4"/>
          </xdr:cNvCxnSpPr>
        </xdr:nvCxnSpPr>
        <xdr:spPr>
          <a:xfrm>
            <a:off x="3118663" y="8527227"/>
            <a:ext cx="0" cy="360000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" name="Conector recto 60"/>
          <xdr:cNvCxnSpPr>
            <a:stCxn id="59" idx="2"/>
            <a:endCxn id="59" idx="6"/>
          </xdr:cNvCxnSpPr>
        </xdr:nvCxnSpPr>
        <xdr:spPr>
          <a:xfrm>
            <a:off x="1318663" y="10327227"/>
            <a:ext cx="3600000" cy="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0</xdr:colOff>
      <xdr:row>31</xdr:row>
      <xdr:rowOff>48950</xdr:rowOff>
    </xdr:from>
    <xdr:to>
      <xdr:col>6</xdr:col>
      <xdr:colOff>199431</xdr:colOff>
      <xdr:row>34</xdr:row>
      <xdr:rowOff>123781</xdr:rowOff>
    </xdr:to>
    <xdr:sp macro="" textlink="">
      <xdr:nvSpPr>
        <xdr:cNvPr id="14" name="Rectángulo 13"/>
        <xdr:cNvSpPr/>
      </xdr:nvSpPr>
      <xdr:spPr>
        <a:xfrm>
          <a:off x="762000" y="5954450"/>
          <a:ext cx="4009431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Caldera 2 Posterior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</xdr:col>
      <xdr:colOff>497216</xdr:colOff>
      <xdr:row>40</xdr:row>
      <xdr:rowOff>53257</xdr:rowOff>
    </xdr:from>
    <xdr:to>
      <xdr:col>3</xdr:col>
      <xdr:colOff>454712</xdr:colOff>
      <xdr:row>43</xdr:row>
      <xdr:rowOff>128088</xdr:rowOff>
    </xdr:to>
    <xdr:sp macro="" textlink="">
      <xdr:nvSpPr>
        <xdr:cNvPr id="15" name="Rectángulo 14"/>
        <xdr:cNvSpPr/>
      </xdr:nvSpPr>
      <xdr:spPr>
        <a:xfrm>
          <a:off x="1259216" y="7673257"/>
          <a:ext cx="1481496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89,6°C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3</xdr:col>
      <xdr:colOff>622162</xdr:colOff>
      <xdr:row>40</xdr:row>
      <xdr:rowOff>53256</xdr:rowOff>
    </xdr:from>
    <xdr:to>
      <xdr:col>5</xdr:col>
      <xdr:colOff>501110</xdr:colOff>
      <xdr:row>43</xdr:row>
      <xdr:rowOff>128087</xdr:rowOff>
    </xdr:to>
    <xdr:sp macro="" textlink="">
      <xdr:nvSpPr>
        <xdr:cNvPr id="16" name="Rectángulo 15"/>
        <xdr:cNvSpPr/>
      </xdr:nvSpPr>
      <xdr:spPr>
        <a:xfrm>
          <a:off x="2908162" y="7673256"/>
          <a:ext cx="1402948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91,5°C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</xdr:col>
      <xdr:colOff>500430</xdr:colOff>
      <xdr:row>48</xdr:row>
      <xdr:rowOff>77319</xdr:rowOff>
    </xdr:from>
    <xdr:to>
      <xdr:col>3</xdr:col>
      <xdr:colOff>467544</xdr:colOff>
      <xdr:row>51</xdr:row>
      <xdr:rowOff>152150</xdr:rowOff>
    </xdr:to>
    <xdr:sp macro="" textlink="">
      <xdr:nvSpPr>
        <xdr:cNvPr id="17" name="Rectángulo 16"/>
        <xdr:cNvSpPr/>
      </xdr:nvSpPr>
      <xdr:spPr>
        <a:xfrm>
          <a:off x="1262430" y="9221319"/>
          <a:ext cx="1491114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88,2°C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3</xdr:col>
      <xdr:colOff>618161</xdr:colOff>
      <xdr:row>48</xdr:row>
      <xdr:rowOff>77318</xdr:rowOff>
    </xdr:from>
    <xdr:to>
      <xdr:col>5</xdr:col>
      <xdr:colOff>521155</xdr:colOff>
      <xdr:row>51</xdr:row>
      <xdr:rowOff>152149</xdr:rowOff>
    </xdr:to>
    <xdr:sp macro="" textlink="">
      <xdr:nvSpPr>
        <xdr:cNvPr id="18" name="Rectángulo 17"/>
        <xdr:cNvSpPr/>
      </xdr:nvSpPr>
      <xdr:spPr>
        <a:xfrm>
          <a:off x="2904161" y="9221318"/>
          <a:ext cx="1426994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91,0°C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7</xdr:col>
      <xdr:colOff>465328</xdr:colOff>
      <xdr:row>8</xdr:row>
      <xdr:rowOff>90227</xdr:rowOff>
    </xdr:from>
    <xdr:to>
      <xdr:col>17</xdr:col>
      <xdr:colOff>165351</xdr:colOff>
      <xdr:row>27</xdr:row>
      <xdr:rowOff>70727</xdr:rowOff>
    </xdr:to>
    <xdr:grpSp>
      <xdr:nvGrpSpPr>
        <xdr:cNvPr id="19" name="Grupo 18"/>
        <xdr:cNvGrpSpPr/>
      </xdr:nvGrpSpPr>
      <xdr:grpSpPr>
        <a:xfrm>
          <a:off x="5799328" y="1614227"/>
          <a:ext cx="7320023" cy="3600000"/>
          <a:chOff x="6146800" y="3200400"/>
          <a:chExt cx="7320023" cy="3600000"/>
        </a:xfrm>
      </xdr:grpSpPr>
      <xdr:sp macro="" textlink="">
        <xdr:nvSpPr>
          <xdr:cNvPr id="54" name="Forma libre 53"/>
          <xdr:cNvSpPr/>
        </xdr:nvSpPr>
        <xdr:spPr>
          <a:xfrm>
            <a:off x="6146800" y="3200400"/>
            <a:ext cx="7320023" cy="3600000"/>
          </a:xfrm>
          <a:custGeom>
            <a:avLst/>
            <a:gdLst>
              <a:gd name="connsiteX0" fmla="*/ 974411 w 9448800"/>
              <a:gd name="connsiteY0" fmla="*/ 0 h 3600000"/>
              <a:gd name="connsiteX1" fmla="*/ 1060099 w 9448800"/>
              <a:gd name="connsiteY1" fmla="*/ 0 h 3600000"/>
              <a:gd name="connsiteX2" fmla="*/ 8388701 w 9448800"/>
              <a:gd name="connsiteY2" fmla="*/ 0 h 3600000"/>
              <a:gd name="connsiteX3" fmla="*/ 8435387 w 9448800"/>
              <a:gd name="connsiteY3" fmla="*/ 0 h 3600000"/>
              <a:gd name="connsiteX4" fmla="*/ 8435387 w 9448800"/>
              <a:gd name="connsiteY4" fmla="*/ 4003 h 3600000"/>
              <a:gd name="connsiteX5" fmla="*/ 8497090 w 9448800"/>
              <a:gd name="connsiteY5" fmla="*/ 9293 h 3600000"/>
              <a:gd name="connsiteX6" fmla="*/ 9448800 w 9448800"/>
              <a:gd name="connsiteY6" fmla="*/ 1800000 h 3600000"/>
              <a:gd name="connsiteX7" fmla="*/ 8497090 w 9448800"/>
              <a:gd name="connsiteY7" fmla="*/ 3590707 h 3600000"/>
              <a:gd name="connsiteX8" fmla="*/ 8435387 w 9448800"/>
              <a:gd name="connsiteY8" fmla="*/ 3595997 h 3600000"/>
              <a:gd name="connsiteX9" fmla="*/ 8435387 w 9448800"/>
              <a:gd name="connsiteY9" fmla="*/ 3600000 h 3600000"/>
              <a:gd name="connsiteX10" fmla="*/ 8388701 w 9448800"/>
              <a:gd name="connsiteY10" fmla="*/ 3600000 h 3600000"/>
              <a:gd name="connsiteX11" fmla="*/ 1060099 w 9448800"/>
              <a:gd name="connsiteY11" fmla="*/ 3600000 h 3600000"/>
              <a:gd name="connsiteX12" fmla="*/ 974411 w 9448800"/>
              <a:gd name="connsiteY12" fmla="*/ 3600000 h 3600000"/>
              <a:gd name="connsiteX13" fmla="*/ 974411 w 9448800"/>
              <a:gd name="connsiteY13" fmla="*/ 3592653 h 3600000"/>
              <a:gd name="connsiteX14" fmla="*/ 951710 w 9448800"/>
              <a:gd name="connsiteY14" fmla="*/ 3590707 h 3600000"/>
              <a:gd name="connsiteX15" fmla="*/ 0 w 9448800"/>
              <a:gd name="connsiteY15" fmla="*/ 1800000 h 3600000"/>
              <a:gd name="connsiteX16" fmla="*/ 951710 w 9448800"/>
              <a:gd name="connsiteY16" fmla="*/ 9293 h 3600000"/>
              <a:gd name="connsiteX17" fmla="*/ 974411 w 9448800"/>
              <a:gd name="connsiteY17" fmla="*/ 7347 h 360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</a:cxnLst>
            <a:rect l="l" t="t" r="r" b="b"/>
            <a:pathLst>
              <a:path w="9448800" h="3600000">
                <a:moveTo>
                  <a:pt x="974411" y="0"/>
                </a:moveTo>
                <a:lnTo>
                  <a:pt x="1060099" y="0"/>
                </a:lnTo>
                <a:lnTo>
                  <a:pt x="8388701" y="0"/>
                </a:lnTo>
                <a:lnTo>
                  <a:pt x="8435387" y="0"/>
                </a:lnTo>
                <a:lnTo>
                  <a:pt x="8435387" y="4003"/>
                </a:lnTo>
                <a:lnTo>
                  <a:pt x="8497090" y="9293"/>
                </a:lnTo>
                <a:cubicBezTo>
                  <a:pt x="9031652" y="101471"/>
                  <a:pt x="9448800" y="868019"/>
                  <a:pt x="9448800" y="1800000"/>
                </a:cubicBezTo>
                <a:cubicBezTo>
                  <a:pt x="9448800" y="2731981"/>
                  <a:pt x="9031652" y="3498529"/>
                  <a:pt x="8497090" y="3590707"/>
                </a:cubicBezTo>
                <a:lnTo>
                  <a:pt x="8435387" y="3595997"/>
                </a:lnTo>
                <a:lnTo>
                  <a:pt x="8435387" y="3600000"/>
                </a:lnTo>
                <a:lnTo>
                  <a:pt x="8388701" y="3600000"/>
                </a:lnTo>
                <a:lnTo>
                  <a:pt x="1060099" y="3600000"/>
                </a:lnTo>
                <a:lnTo>
                  <a:pt x="974411" y="3600000"/>
                </a:lnTo>
                <a:lnTo>
                  <a:pt x="974411" y="3592653"/>
                </a:lnTo>
                <a:lnTo>
                  <a:pt x="951710" y="3590707"/>
                </a:lnTo>
                <a:cubicBezTo>
                  <a:pt x="417148" y="3498529"/>
                  <a:pt x="0" y="2731981"/>
                  <a:pt x="0" y="1800000"/>
                </a:cubicBezTo>
                <a:cubicBezTo>
                  <a:pt x="0" y="868019"/>
                  <a:pt x="417148" y="101471"/>
                  <a:pt x="951710" y="9293"/>
                </a:cubicBezTo>
                <a:lnTo>
                  <a:pt x="974411" y="7347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s-CO"/>
          </a:p>
        </xdr:txBody>
      </xdr:sp>
      <xdr:cxnSp macro="">
        <xdr:nvCxnSpPr>
          <xdr:cNvPr id="55" name="Conector recto 54"/>
          <xdr:cNvCxnSpPr/>
        </xdr:nvCxnSpPr>
        <xdr:spPr>
          <a:xfrm>
            <a:off x="7899400" y="3200400"/>
            <a:ext cx="0" cy="360000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6" name="Conector recto 55"/>
          <xdr:cNvCxnSpPr/>
        </xdr:nvCxnSpPr>
        <xdr:spPr>
          <a:xfrm>
            <a:off x="9804400" y="3200400"/>
            <a:ext cx="0" cy="360000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7" name="Conector recto 56"/>
          <xdr:cNvCxnSpPr/>
        </xdr:nvCxnSpPr>
        <xdr:spPr>
          <a:xfrm>
            <a:off x="11785600" y="3200400"/>
            <a:ext cx="0" cy="360000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8" name="Conector recto 57"/>
          <xdr:cNvCxnSpPr>
            <a:stCxn id="54" idx="15"/>
            <a:endCxn id="54" idx="6"/>
          </xdr:cNvCxnSpPr>
        </xdr:nvCxnSpPr>
        <xdr:spPr>
          <a:xfrm>
            <a:off x="6146800" y="5000400"/>
            <a:ext cx="7320023" cy="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7</xdr:col>
      <xdr:colOff>497413</xdr:colOff>
      <xdr:row>36</xdr:row>
      <xdr:rowOff>71627</xdr:rowOff>
    </xdr:from>
    <xdr:to>
      <xdr:col>17</xdr:col>
      <xdr:colOff>197436</xdr:colOff>
      <xdr:row>55</xdr:row>
      <xdr:rowOff>52127</xdr:rowOff>
    </xdr:to>
    <xdr:grpSp>
      <xdr:nvGrpSpPr>
        <xdr:cNvPr id="20" name="Grupo 19"/>
        <xdr:cNvGrpSpPr/>
      </xdr:nvGrpSpPr>
      <xdr:grpSpPr>
        <a:xfrm>
          <a:off x="5831413" y="6929627"/>
          <a:ext cx="7320023" cy="3600000"/>
          <a:chOff x="6146800" y="3200400"/>
          <a:chExt cx="7320023" cy="3600000"/>
        </a:xfrm>
      </xdr:grpSpPr>
      <xdr:sp macro="" textlink="">
        <xdr:nvSpPr>
          <xdr:cNvPr id="49" name="Forma libre 48"/>
          <xdr:cNvSpPr/>
        </xdr:nvSpPr>
        <xdr:spPr>
          <a:xfrm>
            <a:off x="6146800" y="3200400"/>
            <a:ext cx="7320023" cy="3600000"/>
          </a:xfrm>
          <a:custGeom>
            <a:avLst/>
            <a:gdLst>
              <a:gd name="connsiteX0" fmla="*/ 974411 w 9448800"/>
              <a:gd name="connsiteY0" fmla="*/ 0 h 3600000"/>
              <a:gd name="connsiteX1" fmla="*/ 1060099 w 9448800"/>
              <a:gd name="connsiteY1" fmla="*/ 0 h 3600000"/>
              <a:gd name="connsiteX2" fmla="*/ 8388701 w 9448800"/>
              <a:gd name="connsiteY2" fmla="*/ 0 h 3600000"/>
              <a:gd name="connsiteX3" fmla="*/ 8435387 w 9448800"/>
              <a:gd name="connsiteY3" fmla="*/ 0 h 3600000"/>
              <a:gd name="connsiteX4" fmla="*/ 8435387 w 9448800"/>
              <a:gd name="connsiteY4" fmla="*/ 4003 h 3600000"/>
              <a:gd name="connsiteX5" fmla="*/ 8497090 w 9448800"/>
              <a:gd name="connsiteY5" fmla="*/ 9293 h 3600000"/>
              <a:gd name="connsiteX6" fmla="*/ 9448800 w 9448800"/>
              <a:gd name="connsiteY6" fmla="*/ 1800000 h 3600000"/>
              <a:gd name="connsiteX7" fmla="*/ 8497090 w 9448800"/>
              <a:gd name="connsiteY7" fmla="*/ 3590707 h 3600000"/>
              <a:gd name="connsiteX8" fmla="*/ 8435387 w 9448800"/>
              <a:gd name="connsiteY8" fmla="*/ 3595997 h 3600000"/>
              <a:gd name="connsiteX9" fmla="*/ 8435387 w 9448800"/>
              <a:gd name="connsiteY9" fmla="*/ 3600000 h 3600000"/>
              <a:gd name="connsiteX10" fmla="*/ 8388701 w 9448800"/>
              <a:gd name="connsiteY10" fmla="*/ 3600000 h 3600000"/>
              <a:gd name="connsiteX11" fmla="*/ 1060099 w 9448800"/>
              <a:gd name="connsiteY11" fmla="*/ 3600000 h 3600000"/>
              <a:gd name="connsiteX12" fmla="*/ 974411 w 9448800"/>
              <a:gd name="connsiteY12" fmla="*/ 3600000 h 3600000"/>
              <a:gd name="connsiteX13" fmla="*/ 974411 w 9448800"/>
              <a:gd name="connsiteY13" fmla="*/ 3592653 h 3600000"/>
              <a:gd name="connsiteX14" fmla="*/ 951710 w 9448800"/>
              <a:gd name="connsiteY14" fmla="*/ 3590707 h 3600000"/>
              <a:gd name="connsiteX15" fmla="*/ 0 w 9448800"/>
              <a:gd name="connsiteY15" fmla="*/ 1800000 h 3600000"/>
              <a:gd name="connsiteX16" fmla="*/ 951710 w 9448800"/>
              <a:gd name="connsiteY16" fmla="*/ 9293 h 3600000"/>
              <a:gd name="connsiteX17" fmla="*/ 974411 w 9448800"/>
              <a:gd name="connsiteY17" fmla="*/ 7347 h 360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</a:cxnLst>
            <a:rect l="l" t="t" r="r" b="b"/>
            <a:pathLst>
              <a:path w="9448800" h="3600000">
                <a:moveTo>
                  <a:pt x="974411" y="0"/>
                </a:moveTo>
                <a:lnTo>
                  <a:pt x="1060099" y="0"/>
                </a:lnTo>
                <a:lnTo>
                  <a:pt x="8388701" y="0"/>
                </a:lnTo>
                <a:lnTo>
                  <a:pt x="8435387" y="0"/>
                </a:lnTo>
                <a:lnTo>
                  <a:pt x="8435387" y="4003"/>
                </a:lnTo>
                <a:lnTo>
                  <a:pt x="8497090" y="9293"/>
                </a:lnTo>
                <a:cubicBezTo>
                  <a:pt x="9031652" y="101471"/>
                  <a:pt x="9448800" y="868019"/>
                  <a:pt x="9448800" y="1800000"/>
                </a:cubicBezTo>
                <a:cubicBezTo>
                  <a:pt x="9448800" y="2731981"/>
                  <a:pt x="9031652" y="3498529"/>
                  <a:pt x="8497090" y="3590707"/>
                </a:cubicBezTo>
                <a:lnTo>
                  <a:pt x="8435387" y="3595997"/>
                </a:lnTo>
                <a:lnTo>
                  <a:pt x="8435387" y="3600000"/>
                </a:lnTo>
                <a:lnTo>
                  <a:pt x="8388701" y="3600000"/>
                </a:lnTo>
                <a:lnTo>
                  <a:pt x="1060099" y="3600000"/>
                </a:lnTo>
                <a:lnTo>
                  <a:pt x="974411" y="3600000"/>
                </a:lnTo>
                <a:lnTo>
                  <a:pt x="974411" y="3592653"/>
                </a:lnTo>
                <a:lnTo>
                  <a:pt x="951710" y="3590707"/>
                </a:lnTo>
                <a:cubicBezTo>
                  <a:pt x="417148" y="3498529"/>
                  <a:pt x="0" y="2731981"/>
                  <a:pt x="0" y="1800000"/>
                </a:cubicBezTo>
                <a:cubicBezTo>
                  <a:pt x="0" y="868019"/>
                  <a:pt x="417148" y="101471"/>
                  <a:pt x="951710" y="9293"/>
                </a:cubicBezTo>
                <a:lnTo>
                  <a:pt x="974411" y="7347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s-CO"/>
          </a:p>
        </xdr:txBody>
      </xdr:sp>
      <xdr:cxnSp macro="">
        <xdr:nvCxnSpPr>
          <xdr:cNvPr id="50" name="Conector recto 49"/>
          <xdr:cNvCxnSpPr/>
        </xdr:nvCxnSpPr>
        <xdr:spPr>
          <a:xfrm>
            <a:off x="7899400" y="3200400"/>
            <a:ext cx="0" cy="360000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1" name="Conector recto 50"/>
          <xdr:cNvCxnSpPr/>
        </xdr:nvCxnSpPr>
        <xdr:spPr>
          <a:xfrm>
            <a:off x="9804400" y="3200400"/>
            <a:ext cx="0" cy="360000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2" name="Conector recto 51"/>
          <xdr:cNvCxnSpPr/>
        </xdr:nvCxnSpPr>
        <xdr:spPr>
          <a:xfrm>
            <a:off x="11785600" y="3200400"/>
            <a:ext cx="0" cy="360000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3" name="Conector recto 52"/>
          <xdr:cNvCxnSpPr>
            <a:stCxn id="49" idx="15"/>
            <a:endCxn id="49" idx="6"/>
          </xdr:cNvCxnSpPr>
        </xdr:nvCxnSpPr>
        <xdr:spPr>
          <a:xfrm>
            <a:off x="6146800" y="5000400"/>
            <a:ext cx="7320023" cy="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9</xdr:col>
      <xdr:colOff>188725</xdr:colOff>
      <xdr:row>3</xdr:row>
      <xdr:rowOff>56123</xdr:rowOff>
    </xdr:from>
    <xdr:to>
      <xdr:col>15</xdr:col>
      <xdr:colOff>507808</xdr:colOff>
      <xdr:row>6</xdr:row>
      <xdr:rowOff>130954</xdr:rowOff>
    </xdr:to>
    <xdr:sp macro="" textlink="">
      <xdr:nvSpPr>
        <xdr:cNvPr id="21" name="Rectángulo 20"/>
        <xdr:cNvSpPr/>
      </xdr:nvSpPr>
      <xdr:spPr>
        <a:xfrm>
          <a:off x="7046725" y="627623"/>
          <a:ext cx="4891083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Caldera 2 Lado derecho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9</xdr:col>
      <xdr:colOff>135940</xdr:colOff>
      <xdr:row>31</xdr:row>
      <xdr:rowOff>48948</xdr:rowOff>
    </xdr:from>
    <xdr:to>
      <xdr:col>15</xdr:col>
      <xdr:colOff>660208</xdr:colOff>
      <xdr:row>34</xdr:row>
      <xdr:rowOff>123779</xdr:rowOff>
    </xdr:to>
    <xdr:sp macro="" textlink="">
      <xdr:nvSpPr>
        <xdr:cNvPr id="22" name="Rectángulo 21"/>
        <xdr:cNvSpPr/>
      </xdr:nvSpPr>
      <xdr:spPr>
        <a:xfrm>
          <a:off x="6993940" y="5954448"/>
          <a:ext cx="5096268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Caldera 2 Lado izquierdo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7</xdr:col>
      <xdr:colOff>666734</xdr:colOff>
      <xdr:row>12</xdr:row>
      <xdr:rowOff>60429</xdr:rowOff>
    </xdr:from>
    <xdr:to>
      <xdr:col>9</xdr:col>
      <xdr:colOff>645068</xdr:colOff>
      <xdr:row>15</xdr:row>
      <xdr:rowOff>135260</xdr:rowOff>
    </xdr:to>
    <xdr:sp macro="" textlink="">
      <xdr:nvSpPr>
        <xdr:cNvPr id="23" name="Rectángulo 22"/>
        <xdr:cNvSpPr/>
      </xdr:nvSpPr>
      <xdr:spPr>
        <a:xfrm>
          <a:off x="6000734" y="2346429"/>
          <a:ext cx="1502334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69,0°C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7</xdr:col>
      <xdr:colOff>667543</xdr:colOff>
      <xdr:row>20</xdr:row>
      <xdr:rowOff>84491</xdr:rowOff>
    </xdr:from>
    <xdr:to>
      <xdr:col>9</xdr:col>
      <xdr:colOff>660305</xdr:colOff>
      <xdr:row>23</xdr:row>
      <xdr:rowOff>159322</xdr:rowOff>
    </xdr:to>
    <xdr:sp macro="" textlink="">
      <xdr:nvSpPr>
        <xdr:cNvPr id="24" name="Rectángulo 23"/>
        <xdr:cNvSpPr/>
      </xdr:nvSpPr>
      <xdr:spPr>
        <a:xfrm>
          <a:off x="6001543" y="3894491"/>
          <a:ext cx="1516762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54,0°C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10</xdr:col>
      <xdr:colOff>212625</xdr:colOff>
      <xdr:row>12</xdr:row>
      <xdr:rowOff>60429</xdr:rowOff>
    </xdr:from>
    <xdr:to>
      <xdr:col>12</xdr:col>
      <xdr:colOff>86765</xdr:colOff>
      <xdr:row>15</xdr:row>
      <xdr:rowOff>135260</xdr:rowOff>
    </xdr:to>
    <xdr:sp macro="" textlink="">
      <xdr:nvSpPr>
        <xdr:cNvPr id="25" name="Rectángulo 24"/>
        <xdr:cNvSpPr/>
      </xdr:nvSpPr>
      <xdr:spPr>
        <a:xfrm>
          <a:off x="7832625" y="2346429"/>
          <a:ext cx="1398140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71,4°C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10</xdr:col>
      <xdr:colOff>177367</xdr:colOff>
      <xdr:row>20</xdr:row>
      <xdr:rowOff>84491</xdr:rowOff>
    </xdr:from>
    <xdr:to>
      <xdr:col>12</xdr:col>
      <xdr:colOff>138069</xdr:colOff>
      <xdr:row>23</xdr:row>
      <xdr:rowOff>159322</xdr:rowOff>
    </xdr:to>
    <xdr:sp macro="" textlink="">
      <xdr:nvSpPr>
        <xdr:cNvPr id="26" name="Rectángulo 25"/>
        <xdr:cNvSpPr/>
      </xdr:nvSpPr>
      <xdr:spPr>
        <a:xfrm>
          <a:off x="7797367" y="3894491"/>
          <a:ext cx="1484702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56,2°C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12</xdr:col>
      <xdr:colOff>615316</xdr:colOff>
      <xdr:row>12</xdr:row>
      <xdr:rowOff>57023</xdr:rowOff>
    </xdr:from>
    <xdr:to>
      <xdr:col>14</xdr:col>
      <xdr:colOff>564796</xdr:colOff>
      <xdr:row>15</xdr:row>
      <xdr:rowOff>131854</xdr:rowOff>
    </xdr:to>
    <xdr:sp macro="" textlink="">
      <xdr:nvSpPr>
        <xdr:cNvPr id="27" name="Rectángulo 26"/>
        <xdr:cNvSpPr/>
      </xdr:nvSpPr>
      <xdr:spPr>
        <a:xfrm>
          <a:off x="9759316" y="2343023"/>
          <a:ext cx="1473480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76,4°C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12</xdr:col>
      <xdr:colOff>620133</xdr:colOff>
      <xdr:row>20</xdr:row>
      <xdr:rowOff>81085</xdr:rowOff>
    </xdr:from>
    <xdr:to>
      <xdr:col>14</xdr:col>
      <xdr:colOff>576025</xdr:colOff>
      <xdr:row>23</xdr:row>
      <xdr:rowOff>155916</xdr:rowOff>
    </xdr:to>
    <xdr:sp macro="" textlink="">
      <xdr:nvSpPr>
        <xdr:cNvPr id="28" name="Rectángulo 27"/>
        <xdr:cNvSpPr/>
      </xdr:nvSpPr>
      <xdr:spPr>
        <a:xfrm>
          <a:off x="9764133" y="3891085"/>
          <a:ext cx="1479892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57,0°C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15</xdr:col>
      <xdr:colOff>137579</xdr:colOff>
      <xdr:row>12</xdr:row>
      <xdr:rowOff>57023</xdr:rowOff>
    </xdr:from>
    <xdr:to>
      <xdr:col>17</xdr:col>
      <xdr:colOff>93471</xdr:colOff>
      <xdr:row>15</xdr:row>
      <xdr:rowOff>131854</xdr:rowOff>
    </xdr:to>
    <xdr:sp macro="" textlink="">
      <xdr:nvSpPr>
        <xdr:cNvPr id="29" name="Rectángulo 28"/>
        <xdr:cNvSpPr/>
      </xdr:nvSpPr>
      <xdr:spPr>
        <a:xfrm>
          <a:off x="11567579" y="2343023"/>
          <a:ext cx="1479892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73,0°C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15</xdr:col>
      <xdr:colOff>184074</xdr:colOff>
      <xdr:row>20</xdr:row>
      <xdr:rowOff>81085</xdr:rowOff>
    </xdr:from>
    <xdr:to>
      <xdr:col>17</xdr:col>
      <xdr:colOff>63023</xdr:colOff>
      <xdr:row>23</xdr:row>
      <xdr:rowOff>155916</xdr:rowOff>
    </xdr:to>
    <xdr:sp macro="" textlink="">
      <xdr:nvSpPr>
        <xdr:cNvPr id="30" name="Rectángulo 29"/>
        <xdr:cNvSpPr/>
      </xdr:nvSpPr>
      <xdr:spPr>
        <a:xfrm>
          <a:off x="11614074" y="3891085"/>
          <a:ext cx="1402949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61,8°C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7</xdr:col>
      <xdr:colOff>664003</xdr:colOff>
      <xdr:row>40</xdr:row>
      <xdr:rowOff>53256</xdr:rowOff>
    </xdr:from>
    <xdr:to>
      <xdr:col>9</xdr:col>
      <xdr:colOff>629514</xdr:colOff>
      <xdr:row>43</xdr:row>
      <xdr:rowOff>128087</xdr:rowOff>
    </xdr:to>
    <xdr:sp macro="" textlink="">
      <xdr:nvSpPr>
        <xdr:cNvPr id="31" name="Rectángulo 30"/>
        <xdr:cNvSpPr/>
      </xdr:nvSpPr>
      <xdr:spPr>
        <a:xfrm>
          <a:off x="5998003" y="7673256"/>
          <a:ext cx="1489511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72,0°C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7</xdr:col>
      <xdr:colOff>667217</xdr:colOff>
      <xdr:row>48</xdr:row>
      <xdr:rowOff>77318</xdr:rowOff>
    </xdr:from>
    <xdr:to>
      <xdr:col>9</xdr:col>
      <xdr:colOff>642345</xdr:colOff>
      <xdr:row>51</xdr:row>
      <xdr:rowOff>152149</xdr:rowOff>
    </xdr:to>
    <xdr:sp macro="" textlink="">
      <xdr:nvSpPr>
        <xdr:cNvPr id="32" name="Rectángulo 31"/>
        <xdr:cNvSpPr/>
      </xdr:nvSpPr>
      <xdr:spPr>
        <a:xfrm>
          <a:off x="6001217" y="9221318"/>
          <a:ext cx="1499128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63,0°C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10</xdr:col>
      <xdr:colOff>165812</xdr:colOff>
      <xdr:row>40</xdr:row>
      <xdr:rowOff>53256</xdr:rowOff>
    </xdr:from>
    <xdr:to>
      <xdr:col>12</xdr:col>
      <xdr:colOff>115292</xdr:colOff>
      <xdr:row>43</xdr:row>
      <xdr:rowOff>128087</xdr:rowOff>
    </xdr:to>
    <xdr:sp macro="" textlink="">
      <xdr:nvSpPr>
        <xdr:cNvPr id="33" name="Rectángulo 32"/>
        <xdr:cNvSpPr/>
      </xdr:nvSpPr>
      <xdr:spPr>
        <a:xfrm>
          <a:off x="7785812" y="7673256"/>
          <a:ext cx="1473480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73,4°C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10</xdr:col>
      <xdr:colOff>173033</xdr:colOff>
      <xdr:row>48</xdr:row>
      <xdr:rowOff>77318</xdr:rowOff>
    </xdr:from>
    <xdr:to>
      <xdr:col>12</xdr:col>
      <xdr:colOff>124117</xdr:colOff>
      <xdr:row>51</xdr:row>
      <xdr:rowOff>152149</xdr:rowOff>
    </xdr:to>
    <xdr:sp macro="" textlink="">
      <xdr:nvSpPr>
        <xdr:cNvPr id="34" name="Rectángulo 33"/>
        <xdr:cNvSpPr/>
      </xdr:nvSpPr>
      <xdr:spPr>
        <a:xfrm>
          <a:off x="7793033" y="9221318"/>
          <a:ext cx="1475084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56,3°C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12</xdr:col>
      <xdr:colOff>613386</xdr:colOff>
      <xdr:row>40</xdr:row>
      <xdr:rowOff>49850</xdr:rowOff>
    </xdr:from>
    <xdr:to>
      <xdr:col>14</xdr:col>
      <xdr:colOff>548440</xdr:colOff>
      <xdr:row>43</xdr:row>
      <xdr:rowOff>124681</xdr:rowOff>
    </xdr:to>
    <xdr:sp macro="" textlink="">
      <xdr:nvSpPr>
        <xdr:cNvPr id="35" name="Rectángulo 34"/>
        <xdr:cNvSpPr/>
      </xdr:nvSpPr>
      <xdr:spPr>
        <a:xfrm>
          <a:off x="9757386" y="7669850"/>
          <a:ext cx="1459054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73,8°C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12</xdr:col>
      <xdr:colOff>602975</xdr:colOff>
      <xdr:row>48</xdr:row>
      <xdr:rowOff>73912</xdr:rowOff>
    </xdr:from>
    <xdr:to>
      <xdr:col>14</xdr:col>
      <xdr:colOff>574898</xdr:colOff>
      <xdr:row>51</xdr:row>
      <xdr:rowOff>148743</xdr:rowOff>
    </xdr:to>
    <xdr:sp macro="" textlink="">
      <xdr:nvSpPr>
        <xdr:cNvPr id="36" name="Rectángulo 35"/>
        <xdr:cNvSpPr/>
      </xdr:nvSpPr>
      <xdr:spPr>
        <a:xfrm>
          <a:off x="9746975" y="9217912"/>
          <a:ext cx="1495923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54,8°C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15</xdr:col>
      <xdr:colOff>138054</xdr:colOff>
      <xdr:row>40</xdr:row>
      <xdr:rowOff>49850</xdr:rowOff>
    </xdr:from>
    <xdr:to>
      <xdr:col>17</xdr:col>
      <xdr:colOff>74710</xdr:colOff>
      <xdr:row>43</xdr:row>
      <xdr:rowOff>124681</xdr:rowOff>
    </xdr:to>
    <xdr:sp macro="" textlink="">
      <xdr:nvSpPr>
        <xdr:cNvPr id="37" name="Rectángulo 36"/>
        <xdr:cNvSpPr/>
      </xdr:nvSpPr>
      <xdr:spPr>
        <a:xfrm>
          <a:off x="11568054" y="7669850"/>
          <a:ext cx="1460656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77,0°C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15</xdr:col>
      <xdr:colOff>134055</xdr:colOff>
      <xdr:row>48</xdr:row>
      <xdr:rowOff>73912</xdr:rowOff>
    </xdr:from>
    <xdr:to>
      <xdr:col>17</xdr:col>
      <xdr:colOff>94757</xdr:colOff>
      <xdr:row>51</xdr:row>
      <xdr:rowOff>148743</xdr:rowOff>
    </xdr:to>
    <xdr:sp macro="" textlink="">
      <xdr:nvSpPr>
        <xdr:cNvPr id="38" name="Rectángulo 37"/>
        <xdr:cNvSpPr/>
      </xdr:nvSpPr>
      <xdr:spPr>
        <a:xfrm>
          <a:off x="11564055" y="9217912"/>
          <a:ext cx="1484702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65,2°C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18</xdr:col>
      <xdr:colOff>500808</xdr:colOff>
      <xdr:row>16</xdr:row>
      <xdr:rowOff>65736</xdr:rowOff>
    </xdr:from>
    <xdr:to>
      <xdr:col>25</xdr:col>
      <xdr:colOff>43608</xdr:colOff>
      <xdr:row>27</xdr:row>
      <xdr:rowOff>152812</xdr:rowOff>
    </xdr:to>
    <xdr:grpSp>
      <xdr:nvGrpSpPr>
        <xdr:cNvPr id="39" name="Grupo 38"/>
        <xdr:cNvGrpSpPr/>
      </xdr:nvGrpSpPr>
      <xdr:grpSpPr>
        <a:xfrm>
          <a:off x="14216808" y="3113736"/>
          <a:ext cx="4876800" cy="2182576"/>
          <a:chOff x="11886150" y="2723817"/>
          <a:chExt cx="4876800" cy="2182576"/>
        </a:xfrm>
      </xdr:grpSpPr>
      <xdr:sp macro="" textlink="">
        <xdr:nvSpPr>
          <xdr:cNvPr id="45" name="Rectángulo 44"/>
          <xdr:cNvSpPr/>
        </xdr:nvSpPr>
        <xdr:spPr>
          <a:xfrm>
            <a:off x="13015654" y="2723817"/>
            <a:ext cx="2024914" cy="1569660"/>
          </a:xfrm>
          <a:prstGeom prst="rect">
            <a:avLst/>
          </a:prstGeom>
          <a:noFill/>
        </xdr:spPr>
        <xdr:txBody>
          <a:bodyPr wrap="square" lIns="91440" tIns="45720" rIns="91440" bIns="45720">
            <a:sp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9600" b="1">
                <a:ln w="0"/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Barlow" panose="00000500000000000000" pitchFamily="2" charset="0"/>
              </a:rPr>
              <a:t>100</a:t>
            </a:r>
            <a:endParaRPr lang="es-ES" sz="9600" b="1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endParaRPr>
          </a:p>
        </xdr:txBody>
      </xdr:sp>
      <xdr:cxnSp macro="">
        <xdr:nvCxnSpPr>
          <xdr:cNvPr id="46" name="Conector recto 45"/>
          <xdr:cNvCxnSpPr/>
        </xdr:nvCxnSpPr>
        <xdr:spPr>
          <a:xfrm>
            <a:off x="12222518" y="4198507"/>
            <a:ext cx="4352552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7" name="Rectángulo 46"/>
          <xdr:cNvSpPr/>
        </xdr:nvSpPr>
        <xdr:spPr>
          <a:xfrm>
            <a:off x="14896347" y="3189036"/>
            <a:ext cx="1587294" cy="1015663"/>
          </a:xfrm>
          <a:prstGeom prst="rect">
            <a:avLst/>
          </a:prstGeom>
          <a:noFill/>
        </xdr:spPr>
        <xdr:txBody>
          <a:bodyPr wrap="square" lIns="91440" tIns="45720" rIns="91440" bIns="45720">
            <a:sp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6000">
                <a:ln w="0"/>
                <a:latin typeface="Barlow" panose="00000500000000000000" pitchFamily="2" charset="0"/>
              </a:rPr>
              <a:t>psig</a:t>
            </a:r>
            <a:endParaRPr lang="es-ES" sz="6000" cap="none" spc="0">
              <a:ln w="0"/>
              <a:solidFill>
                <a:schemeClr val="tx1"/>
              </a:solidFill>
              <a:latin typeface="Barlow" panose="00000500000000000000" pitchFamily="2" charset="0"/>
            </a:endParaRPr>
          </a:p>
        </xdr:txBody>
      </xdr:sp>
      <xdr:sp macro="" textlink="">
        <xdr:nvSpPr>
          <xdr:cNvPr id="48" name="Rectángulo 47"/>
          <xdr:cNvSpPr/>
        </xdr:nvSpPr>
        <xdr:spPr>
          <a:xfrm>
            <a:off x="11886150" y="4198507"/>
            <a:ext cx="4876800" cy="707886"/>
          </a:xfrm>
          <a:prstGeom prst="rect">
            <a:avLst/>
          </a:prstGeom>
          <a:noFill/>
        </xdr:spPr>
        <xdr:txBody>
          <a:bodyPr wrap="square" lIns="91440" tIns="45720" rIns="91440" bIns="45720">
            <a:sp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4000">
                <a:ln w="0"/>
                <a:latin typeface="Barlow" panose="00000500000000000000" pitchFamily="2" charset="0"/>
              </a:rPr>
              <a:t>Presión de operación</a:t>
            </a:r>
            <a:endParaRPr lang="es-ES" sz="4000" cap="none" spc="0">
              <a:ln w="0"/>
              <a:solidFill>
                <a:schemeClr val="tx1"/>
              </a:solidFill>
              <a:latin typeface="Barlow" panose="00000500000000000000" pitchFamily="2" charset="0"/>
            </a:endParaRPr>
          </a:p>
        </xdr:txBody>
      </xdr:sp>
    </xdr:grpSp>
    <xdr:clientData/>
  </xdr:twoCellAnchor>
  <xdr:twoCellAnchor>
    <xdr:from>
      <xdr:col>18</xdr:col>
      <xdr:colOff>531281</xdr:colOff>
      <xdr:row>29</xdr:row>
      <xdr:rowOff>73398</xdr:rowOff>
    </xdr:from>
    <xdr:to>
      <xdr:col>25</xdr:col>
      <xdr:colOff>74081</xdr:colOff>
      <xdr:row>44</xdr:row>
      <xdr:rowOff>14027</xdr:rowOff>
    </xdr:to>
    <xdr:grpSp>
      <xdr:nvGrpSpPr>
        <xdr:cNvPr id="40" name="Grupo 39"/>
        <xdr:cNvGrpSpPr/>
      </xdr:nvGrpSpPr>
      <xdr:grpSpPr>
        <a:xfrm>
          <a:off x="14247281" y="5597898"/>
          <a:ext cx="4876800" cy="2798129"/>
          <a:chOff x="11886150" y="2723817"/>
          <a:chExt cx="4876800" cy="2798129"/>
        </a:xfrm>
      </xdr:grpSpPr>
      <xdr:sp macro="" textlink="">
        <xdr:nvSpPr>
          <xdr:cNvPr id="41" name="Rectángulo 40"/>
          <xdr:cNvSpPr/>
        </xdr:nvSpPr>
        <xdr:spPr>
          <a:xfrm>
            <a:off x="13191797" y="2723817"/>
            <a:ext cx="1935145" cy="1569660"/>
          </a:xfrm>
          <a:prstGeom prst="rect">
            <a:avLst/>
          </a:prstGeom>
          <a:noFill/>
        </xdr:spPr>
        <xdr:txBody>
          <a:bodyPr wrap="square" lIns="91440" tIns="45720" rIns="91440" bIns="45720">
            <a:sp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9600" b="1">
                <a:ln w="0"/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Barlow" panose="00000500000000000000" pitchFamily="2" charset="0"/>
              </a:rPr>
              <a:t>169</a:t>
            </a:r>
            <a:endParaRPr lang="es-ES" sz="9600" b="1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endParaRPr>
          </a:p>
        </xdr:txBody>
      </xdr:sp>
      <xdr:cxnSp macro="">
        <xdr:nvCxnSpPr>
          <xdr:cNvPr id="42" name="Conector recto 41"/>
          <xdr:cNvCxnSpPr/>
        </xdr:nvCxnSpPr>
        <xdr:spPr>
          <a:xfrm>
            <a:off x="12222518" y="4198507"/>
            <a:ext cx="4352552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3" name="Rectángulo 42"/>
          <xdr:cNvSpPr/>
        </xdr:nvSpPr>
        <xdr:spPr>
          <a:xfrm>
            <a:off x="15020597" y="3189036"/>
            <a:ext cx="944489" cy="1015663"/>
          </a:xfrm>
          <a:prstGeom prst="rect">
            <a:avLst/>
          </a:prstGeom>
          <a:noFill/>
        </xdr:spPr>
        <xdr:txBody>
          <a:bodyPr wrap="square" lIns="91440" tIns="45720" rIns="91440" bIns="45720">
            <a:sp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6000">
                <a:ln w="0"/>
                <a:latin typeface="Barlow" panose="00000500000000000000" pitchFamily="2" charset="0"/>
              </a:rPr>
              <a:t>°C</a:t>
            </a:r>
            <a:endParaRPr lang="es-ES" sz="6000" cap="none" spc="0">
              <a:ln w="0"/>
              <a:solidFill>
                <a:schemeClr val="tx1"/>
              </a:solidFill>
              <a:latin typeface="Barlow" panose="00000500000000000000" pitchFamily="2" charset="0"/>
            </a:endParaRPr>
          </a:p>
        </xdr:txBody>
      </xdr:sp>
      <xdr:sp macro="" textlink="">
        <xdr:nvSpPr>
          <xdr:cNvPr id="44" name="Rectángulo 43"/>
          <xdr:cNvSpPr/>
        </xdr:nvSpPr>
        <xdr:spPr>
          <a:xfrm>
            <a:off x="11886150" y="4198507"/>
            <a:ext cx="4876800" cy="1323439"/>
          </a:xfrm>
          <a:prstGeom prst="rect">
            <a:avLst/>
          </a:prstGeom>
          <a:noFill/>
        </xdr:spPr>
        <xdr:txBody>
          <a:bodyPr wrap="square" lIns="91440" tIns="45720" rIns="91440" bIns="45720">
            <a:sp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4000">
                <a:ln w="0"/>
                <a:latin typeface="Barlow" panose="00000500000000000000" pitchFamily="2" charset="0"/>
              </a:rPr>
              <a:t>Temperatura de Vapor</a:t>
            </a:r>
            <a:endParaRPr lang="es-ES" sz="4000" cap="none" spc="0">
              <a:ln w="0"/>
              <a:solidFill>
                <a:schemeClr val="tx1"/>
              </a:solidFill>
              <a:latin typeface="Barlow" panose="00000500000000000000" pitchFamily="2" charset="0"/>
            </a:endParaRPr>
          </a:p>
        </xdr:txBody>
      </xdr:sp>
    </xdr:grpSp>
    <xdr:clientData/>
  </xdr:twoCellAnchor>
  <xdr:twoCellAnchor>
    <xdr:from>
      <xdr:col>28</xdr:col>
      <xdr:colOff>342189</xdr:colOff>
      <xdr:row>36</xdr:row>
      <xdr:rowOff>114804</xdr:rowOff>
    </xdr:from>
    <xdr:to>
      <xdr:col>33</xdr:col>
      <xdr:colOff>132189</xdr:colOff>
      <xdr:row>55</xdr:row>
      <xdr:rowOff>95304</xdr:rowOff>
    </xdr:to>
    <xdr:grpSp>
      <xdr:nvGrpSpPr>
        <xdr:cNvPr id="65" name="Grupo 64"/>
        <xdr:cNvGrpSpPr/>
      </xdr:nvGrpSpPr>
      <xdr:grpSpPr>
        <a:xfrm>
          <a:off x="21678189" y="6972804"/>
          <a:ext cx="3600000" cy="3600000"/>
          <a:chOff x="1318663" y="8527227"/>
          <a:chExt cx="3600000" cy="3600000"/>
        </a:xfrm>
      </xdr:grpSpPr>
      <xdr:sp macro="" textlink="">
        <xdr:nvSpPr>
          <xdr:cNvPr id="106" name="Elipse 105"/>
          <xdr:cNvSpPr/>
        </xdr:nvSpPr>
        <xdr:spPr>
          <a:xfrm>
            <a:off x="1318663" y="8527227"/>
            <a:ext cx="3600000" cy="3600000"/>
          </a:xfrm>
          <a:prstGeom prst="ellipse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s-CO"/>
          </a:p>
        </xdr:txBody>
      </xdr:sp>
      <xdr:cxnSp macro="">
        <xdr:nvCxnSpPr>
          <xdr:cNvPr id="107" name="Conector recto 106"/>
          <xdr:cNvCxnSpPr>
            <a:stCxn id="106" idx="0"/>
            <a:endCxn id="106" idx="4"/>
          </xdr:cNvCxnSpPr>
        </xdr:nvCxnSpPr>
        <xdr:spPr>
          <a:xfrm>
            <a:off x="3118663" y="8527227"/>
            <a:ext cx="0" cy="360000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8" name="Conector recto 107"/>
          <xdr:cNvCxnSpPr>
            <a:stCxn id="106" idx="2"/>
            <a:endCxn id="106" idx="6"/>
          </xdr:cNvCxnSpPr>
        </xdr:nvCxnSpPr>
        <xdr:spPr>
          <a:xfrm>
            <a:off x="1318663" y="10327227"/>
            <a:ext cx="3600000" cy="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9" name="Elipse 108"/>
          <xdr:cNvSpPr/>
        </xdr:nvSpPr>
        <xdr:spPr>
          <a:xfrm>
            <a:off x="2574186" y="9774798"/>
            <a:ext cx="1080000" cy="1080000"/>
          </a:xfrm>
          <a:prstGeom prst="ellipse">
            <a:avLst/>
          </a:prstGeom>
          <a:solidFill>
            <a:schemeClr val="bg1">
              <a:lumMod val="85000"/>
            </a:schemeClr>
          </a:solidFill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s-CO"/>
          </a:p>
        </xdr:txBody>
      </xdr:sp>
    </xdr:grpSp>
    <xdr:clientData/>
  </xdr:twoCellAnchor>
  <xdr:twoCellAnchor>
    <xdr:from>
      <xdr:col>39</xdr:col>
      <xdr:colOff>477636</xdr:colOff>
      <xdr:row>1</xdr:row>
      <xdr:rowOff>31750</xdr:rowOff>
    </xdr:from>
    <xdr:to>
      <xdr:col>39</xdr:col>
      <xdr:colOff>579236</xdr:colOff>
      <xdr:row>1</xdr:row>
      <xdr:rowOff>60325</xdr:rowOff>
    </xdr:to>
    <xdr:sp macro="" textlink="">
      <xdr:nvSpPr>
        <xdr:cNvPr id="66" name="object 22"/>
        <xdr:cNvSpPr/>
      </xdr:nvSpPr>
      <xdr:spPr>
        <a:xfrm>
          <a:off x="30195636" y="222250"/>
          <a:ext cx="101600" cy="28575"/>
        </a:xfrm>
        <a:custGeom>
          <a:avLst/>
          <a:gdLst/>
          <a:ahLst/>
          <a:cxnLst/>
          <a:rect l="l" t="t" r="r" b="b"/>
          <a:pathLst>
            <a:path w="101600" h="28575">
              <a:moveTo>
                <a:pt x="0" y="0"/>
              </a:moveTo>
              <a:lnTo>
                <a:pt x="26100" y="28085"/>
              </a:lnTo>
              <a:lnTo>
                <a:pt x="101429" y="28085"/>
              </a:lnTo>
              <a:lnTo>
                <a:pt x="0" y="0"/>
              </a:lnTo>
              <a:close/>
            </a:path>
          </a:pathLst>
        </a:custGeom>
        <a:solidFill>
          <a:srgbClr val="FFFFFF">
            <a:alpha val="39999"/>
          </a:srgbClr>
        </a:solidFill>
      </xdr:spPr>
      <xdr:txBody>
        <a:bodyPr wrap="square" lIns="0" tIns="0" rIns="0" bIns="0" rtlCol="0"/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/>
        </a:p>
      </xdr:txBody>
    </xdr:sp>
    <xdr:clientData/>
  </xdr:twoCellAnchor>
  <xdr:twoCellAnchor>
    <xdr:from>
      <xdr:col>28</xdr:col>
      <xdr:colOff>293526</xdr:colOff>
      <xdr:row>8</xdr:row>
      <xdr:rowOff>121977</xdr:rowOff>
    </xdr:from>
    <xdr:to>
      <xdr:col>33</xdr:col>
      <xdr:colOff>83526</xdr:colOff>
      <xdr:row>27</xdr:row>
      <xdr:rowOff>102477</xdr:rowOff>
    </xdr:to>
    <xdr:grpSp>
      <xdr:nvGrpSpPr>
        <xdr:cNvPr id="67" name="Grupo 66"/>
        <xdr:cNvGrpSpPr/>
      </xdr:nvGrpSpPr>
      <xdr:grpSpPr>
        <a:xfrm>
          <a:off x="21629526" y="1645977"/>
          <a:ext cx="3600000" cy="3600000"/>
          <a:chOff x="1270000" y="3200400"/>
          <a:chExt cx="3600000" cy="3600000"/>
        </a:xfrm>
      </xdr:grpSpPr>
      <xdr:sp macro="" textlink="">
        <xdr:nvSpPr>
          <xdr:cNvPr id="103" name="Elipse 102"/>
          <xdr:cNvSpPr/>
        </xdr:nvSpPr>
        <xdr:spPr>
          <a:xfrm>
            <a:off x="1270000" y="3200400"/>
            <a:ext cx="3600000" cy="3600000"/>
          </a:xfrm>
          <a:prstGeom prst="ellipse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s-CO"/>
          </a:p>
        </xdr:txBody>
      </xdr:sp>
      <xdr:cxnSp macro="">
        <xdr:nvCxnSpPr>
          <xdr:cNvPr id="104" name="Conector recto 103"/>
          <xdr:cNvCxnSpPr>
            <a:stCxn id="103" idx="0"/>
            <a:endCxn id="103" idx="4"/>
          </xdr:cNvCxnSpPr>
        </xdr:nvCxnSpPr>
        <xdr:spPr>
          <a:xfrm>
            <a:off x="3070000" y="3200400"/>
            <a:ext cx="0" cy="360000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5" name="Conector recto 104"/>
          <xdr:cNvCxnSpPr>
            <a:stCxn id="103" idx="2"/>
            <a:endCxn id="103" idx="6"/>
          </xdr:cNvCxnSpPr>
        </xdr:nvCxnSpPr>
        <xdr:spPr>
          <a:xfrm>
            <a:off x="1270000" y="5000400"/>
            <a:ext cx="3600000" cy="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28</xdr:col>
      <xdr:colOff>5788</xdr:colOff>
      <xdr:row>3</xdr:row>
      <xdr:rowOff>87873</xdr:rowOff>
    </xdr:from>
    <xdr:to>
      <xdr:col>33</xdr:col>
      <xdr:colOff>362313</xdr:colOff>
      <xdr:row>6</xdr:row>
      <xdr:rowOff>162704</xdr:rowOff>
    </xdr:to>
    <xdr:sp macro="" textlink="">
      <xdr:nvSpPr>
        <xdr:cNvPr id="68" name="Rectángulo 67"/>
        <xdr:cNvSpPr/>
      </xdr:nvSpPr>
      <xdr:spPr>
        <a:xfrm>
          <a:off x="21341788" y="659373"/>
          <a:ext cx="4166525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Calentador 1 Frontal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28</xdr:col>
      <xdr:colOff>671320</xdr:colOff>
      <xdr:row>12</xdr:row>
      <xdr:rowOff>92180</xdr:rowOff>
    </xdr:from>
    <xdr:to>
      <xdr:col>30</xdr:col>
      <xdr:colOff>449279</xdr:colOff>
      <xdr:row>15</xdr:row>
      <xdr:rowOff>167011</xdr:rowOff>
    </xdr:to>
    <xdr:sp macro="" textlink="">
      <xdr:nvSpPr>
        <xdr:cNvPr id="69" name="Rectángulo 68"/>
        <xdr:cNvSpPr/>
      </xdr:nvSpPr>
      <xdr:spPr>
        <a:xfrm>
          <a:off x="22007320" y="2378180"/>
          <a:ext cx="1301959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103°C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31</xdr:col>
      <xdr:colOff>32661</xdr:colOff>
      <xdr:row>12</xdr:row>
      <xdr:rowOff>92179</xdr:rowOff>
    </xdr:from>
    <xdr:to>
      <xdr:col>32</xdr:col>
      <xdr:colOff>497280</xdr:colOff>
      <xdr:row>15</xdr:row>
      <xdr:rowOff>167010</xdr:rowOff>
    </xdr:to>
    <xdr:sp macro="" textlink="">
      <xdr:nvSpPr>
        <xdr:cNvPr id="70" name="Rectángulo 69"/>
        <xdr:cNvSpPr/>
      </xdr:nvSpPr>
      <xdr:spPr>
        <a:xfrm>
          <a:off x="23654661" y="2378179"/>
          <a:ext cx="1226619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101°C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28</xdr:col>
      <xdr:colOff>720218</xdr:colOff>
      <xdr:row>20</xdr:row>
      <xdr:rowOff>116242</xdr:rowOff>
    </xdr:from>
    <xdr:to>
      <xdr:col>30</xdr:col>
      <xdr:colOff>416425</xdr:colOff>
      <xdr:row>24</xdr:row>
      <xdr:rowOff>573</xdr:rowOff>
    </xdr:to>
    <xdr:sp macro="" textlink="">
      <xdr:nvSpPr>
        <xdr:cNvPr id="71" name="Rectángulo 70"/>
        <xdr:cNvSpPr/>
      </xdr:nvSpPr>
      <xdr:spPr>
        <a:xfrm>
          <a:off x="22056218" y="3926242"/>
          <a:ext cx="1220207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114°C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31</xdr:col>
      <xdr:colOff>40682</xdr:colOff>
      <xdr:row>20</xdr:row>
      <xdr:rowOff>116241</xdr:rowOff>
    </xdr:from>
    <xdr:to>
      <xdr:col>32</xdr:col>
      <xdr:colOff>505301</xdr:colOff>
      <xdr:row>24</xdr:row>
      <xdr:rowOff>572</xdr:rowOff>
    </xdr:to>
    <xdr:sp macro="" textlink="">
      <xdr:nvSpPr>
        <xdr:cNvPr id="72" name="Rectángulo 71"/>
        <xdr:cNvSpPr/>
      </xdr:nvSpPr>
      <xdr:spPr>
        <a:xfrm>
          <a:off x="23662682" y="3926241"/>
          <a:ext cx="1226619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110°C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27</xdr:col>
      <xdr:colOff>603250</xdr:colOff>
      <xdr:row>31</xdr:row>
      <xdr:rowOff>80700</xdr:rowOff>
    </xdr:from>
    <xdr:to>
      <xdr:col>33</xdr:col>
      <xdr:colOff>624175</xdr:colOff>
      <xdr:row>34</xdr:row>
      <xdr:rowOff>155531</xdr:rowOff>
    </xdr:to>
    <xdr:sp macro="" textlink="">
      <xdr:nvSpPr>
        <xdr:cNvPr id="73" name="Rectángulo 72"/>
        <xdr:cNvSpPr/>
      </xdr:nvSpPr>
      <xdr:spPr>
        <a:xfrm>
          <a:off x="21177250" y="5986200"/>
          <a:ext cx="4592925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Calentador 1 Posterior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28</xdr:col>
      <xdr:colOff>623001</xdr:colOff>
      <xdr:row>39</xdr:row>
      <xdr:rowOff>123346</xdr:rowOff>
    </xdr:from>
    <xdr:to>
      <xdr:col>30</xdr:col>
      <xdr:colOff>594924</xdr:colOff>
      <xdr:row>43</xdr:row>
      <xdr:rowOff>7677</xdr:rowOff>
    </xdr:to>
    <xdr:sp macro="" textlink="">
      <xdr:nvSpPr>
        <xdr:cNvPr id="74" name="Rectángulo 73"/>
        <xdr:cNvSpPr/>
      </xdr:nvSpPr>
      <xdr:spPr>
        <a:xfrm>
          <a:off x="21959001" y="7552846"/>
          <a:ext cx="1495923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45,8°C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30</xdr:col>
      <xdr:colOff>746343</xdr:colOff>
      <xdr:row>39</xdr:row>
      <xdr:rowOff>123345</xdr:rowOff>
    </xdr:from>
    <xdr:to>
      <xdr:col>32</xdr:col>
      <xdr:colOff>642925</xdr:colOff>
      <xdr:row>43</xdr:row>
      <xdr:rowOff>7676</xdr:rowOff>
    </xdr:to>
    <xdr:sp macro="" textlink="">
      <xdr:nvSpPr>
        <xdr:cNvPr id="75" name="Rectángulo 74"/>
        <xdr:cNvSpPr/>
      </xdr:nvSpPr>
      <xdr:spPr>
        <a:xfrm>
          <a:off x="23606343" y="7552845"/>
          <a:ext cx="1420582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49,1°C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28</xdr:col>
      <xdr:colOff>619001</xdr:colOff>
      <xdr:row>48</xdr:row>
      <xdr:rowOff>121978</xdr:rowOff>
    </xdr:from>
    <xdr:to>
      <xdr:col>30</xdr:col>
      <xdr:colOff>614969</xdr:colOff>
      <xdr:row>52</xdr:row>
      <xdr:rowOff>6309</xdr:rowOff>
    </xdr:to>
    <xdr:sp macro="" textlink="">
      <xdr:nvSpPr>
        <xdr:cNvPr id="76" name="Rectángulo 75"/>
        <xdr:cNvSpPr/>
      </xdr:nvSpPr>
      <xdr:spPr>
        <a:xfrm>
          <a:off x="21955001" y="9265978"/>
          <a:ext cx="1519968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40,9°C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30</xdr:col>
      <xdr:colOff>755968</xdr:colOff>
      <xdr:row>48</xdr:row>
      <xdr:rowOff>121977</xdr:rowOff>
    </xdr:from>
    <xdr:to>
      <xdr:col>32</xdr:col>
      <xdr:colOff>649344</xdr:colOff>
      <xdr:row>52</xdr:row>
      <xdr:rowOff>6308</xdr:rowOff>
    </xdr:to>
    <xdr:sp macro="" textlink="">
      <xdr:nvSpPr>
        <xdr:cNvPr id="77" name="Rectángulo 76"/>
        <xdr:cNvSpPr/>
      </xdr:nvSpPr>
      <xdr:spPr>
        <a:xfrm>
          <a:off x="23615968" y="9265977"/>
          <a:ext cx="1417376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43,1°C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34</xdr:col>
      <xdr:colOff>598326</xdr:colOff>
      <xdr:row>8</xdr:row>
      <xdr:rowOff>121977</xdr:rowOff>
    </xdr:from>
    <xdr:to>
      <xdr:col>44</xdr:col>
      <xdr:colOff>298349</xdr:colOff>
      <xdr:row>27</xdr:row>
      <xdr:rowOff>102477</xdr:rowOff>
    </xdr:to>
    <xdr:grpSp>
      <xdr:nvGrpSpPr>
        <xdr:cNvPr id="78" name="Grupo 77"/>
        <xdr:cNvGrpSpPr/>
      </xdr:nvGrpSpPr>
      <xdr:grpSpPr>
        <a:xfrm>
          <a:off x="26506326" y="1645977"/>
          <a:ext cx="7320023" cy="3600000"/>
          <a:chOff x="6146800" y="3200400"/>
          <a:chExt cx="7320023" cy="3600000"/>
        </a:xfrm>
      </xdr:grpSpPr>
      <xdr:sp macro="" textlink="">
        <xdr:nvSpPr>
          <xdr:cNvPr id="100" name="Forma libre 99"/>
          <xdr:cNvSpPr/>
        </xdr:nvSpPr>
        <xdr:spPr>
          <a:xfrm>
            <a:off x="6146800" y="3200400"/>
            <a:ext cx="7320023" cy="3600000"/>
          </a:xfrm>
          <a:custGeom>
            <a:avLst/>
            <a:gdLst>
              <a:gd name="connsiteX0" fmla="*/ 974411 w 9448800"/>
              <a:gd name="connsiteY0" fmla="*/ 0 h 3600000"/>
              <a:gd name="connsiteX1" fmla="*/ 1060099 w 9448800"/>
              <a:gd name="connsiteY1" fmla="*/ 0 h 3600000"/>
              <a:gd name="connsiteX2" fmla="*/ 8388701 w 9448800"/>
              <a:gd name="connsiteY2" fmla="*/ 0 h 3600000"/>
              <a:gd name="connsiteX3" fmla="*/ 8435387 w 9448800"/>
              <a:gd name="connsiteY3" fmla="*/ 0 h 3600000"/>
              <a:gd name="connsiteX4" fmla="*/ 8435387 w 9448800"/>
              <a:gd name="connsiteY4" fmla="*/ 4003 h 3600000"/>
              <a:gd name="connsiteX5" fmla="*/ 8497090 w 9448800"/>
              <a:gd name="connsiteY5" fmla="*/ 9293 h 3600000"/>
              <a:gd name="connsiteX6" fmla="*/ 9448800 w 9448800"/>
              <a:gd name="connsiteY6" fmla="*/ 1800000 h 3600000"/>
              <a:gd name="connsiteX7" fmla="*/ 8497090 w 9448800"/>
              <a:gd name="connsiteY7" fmla="*/ 3590707 h 3600000"/>
              <a:gd name="connsiteX8" fmla="*/ 8435387 w 9448800"/>
              <a:gd name="connsiteY8" fmla="*/ 3595997 h 3600000"/>
              <a:gd name="connsiteX9" fmla="*/ 8435387 w 9448800"/>
              <a:gd name="connsiteY9" fmla="*/ 3600000 h 3600000"/>
              <a:gd name="connsiteX10" fmla="*/ 8388701 w 9448800"/>
              <a:gd name="connsiteY10" fmla="*/ 3600000 h 3600000"/>
              <a:gd name="connsiteX11" fmla="*/ 1060099 w 9448800"/>
              <a:gd name="connsiteY11" fmla="*/ 3600000 h 3600000"/>
              <a:gd name="connsiteX12" fmla="*/ 974411 w 9448800"/>
              <a:gd name="connsiteY12" fmla="*/ 3600000 h 3600000"/>
              <a:gd name="connsiteX13" fmla="*/ 974411 w 9448800"/>
              <a:gd name="connsiteY13" fmla="*/ 3592653 h 3600000"/>
              <a:gd name="connsiteX14" fmla="*/ 951710 w 9448800"/>
              <a:gd name="connsiteY14" fmla="*/ 3590707 h 3600000"/>
              <a:gd name="connsiteX15" fmla="*/ 0 w 9448800"/>
              <a:gd name="connsiteY15" fmla="*/ 1800000 h 3600000"/>
              <a:gd name="connsiteX16" fmla="*/ 951710 w 9448800"/>
              <a:gd name="connsiteY16" fmla="*/ 9293 h 3600000"/>
              <a:gd name="connsiteX17" fmla="*/ 974411 w 9448800"/>
              <a:gd name="connsiteY17" fmla="*/ 7347 h 360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</a:cxnLst>
            <a:rect l="l" t="t" r="r" b="b"/>
            <a:pathLst>
              <a:path w="9448800" h="3600000">
                <a:moveTo>
                  <a:pt x="974411" y="0"/>
                </a:moveTo>
                <a:lnTo>
                  <a:pt x="1060099" y="0"/>
                </a:lnTo>
                <a:lnTo>
                  <a:pt x="8388701" y="0"/>
                </a:lnTo>
                <a:lnTo>
                  <a:pt x="8435387" y="0"/>
                </a:lnTo>
                <a:lnTo>
                  <a:pt x="8435387" y="4003"/>
                </a:lnTo>
                <a:lnTo>
                  <a:pt x="8497090" y="9293"/>
                </a:lnTo>
                <a:cubicBezTo>
                  <a:pt x="9031652" y="101471"/>
                  <a:pt x="9448800" y="868019"/>
                  <a:pt x="9448800" y="1800000"/>
                </a:cubicBezTo>
                <a:cubicBezTo>
                  <a:pt x="9448800" y="2731981"/>
                  <a:pt x="9031652" y="3498529"/>
                  <a:pt x="8497090" y="3590707"/>
                </a:cubicBezTo>
                <a:lnTo>
                  <a:pt x="8435387" y="3595997"/>
                </a:lnTo>
                <a:lnTo>
                  <a:pt x="8435387" y="3600000"/>
                </a:lnTo>
                <a:lnTo>
                  <a:pt x="8388701" y="3600000"/>
                </a:lnTo>
                <a:lnTo>
                  <a:pt x="1060099" y="3600000"/>
                </a:lnTo>
                <a:lnTo>
                  <a:pt x="974411" y="3600000"/>
                </a:lnTo>
                <a:lnTo>
                  <a:pt x="974411" y="3592653"/>
                </a:lnTo>
                <a:lnTo>
                  <a:pt x="951710" y="3590707"/>
                </a:lnTo>
                <a:cubicBezTo>
                  <a:pt x="417148" y="3498529"/>
                  <a:pt x="0" y="2731981"/>
                  <a:pt x="0" y="1800000"/>
                </a:cubicBezTo>
                <a:cubicBezTo>
                  <a:pt x="0" y="868019"/>
                  <a:pt x="417148" y="101471"/>
                  <a:pt x="951710" y="9293"/>
                </a:cubicBezTo>
                <a:lnTo>
                  <a:pt x="974411" y="7347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s-CO"/>
          </a:p>
        </xdr:txBody>
      </xdr:sp>
      <xdr:cxnSp macro="">
        <xdr:nvCxnSpPr>
          <xdr:cNvPr id="101" name="Conector recto 100"/>
          <xdr:cNvCxnSpPr/>
        </xdr:nvCxnSpPr>
        <xdr:spPr>
          <a:xfrm>
            <a:off x="9804400" y="3200400"/>
            <a:ext cx="0" cy="360000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2" name="Conector recto 101"/>
          <xdr:cNvCxnSpPr>
            <a:stCxn id="100" idx="15"/>
            <a:endCxn id="100" idx="6"/>
          </xdr:cNvCxnSpPr>
        </xdr:nvCxnSpPr>
        <xdr:spPr>
          <a:xfrm>
            <a:off x="6146800" y="5000400"/>
            <a:ext cx="7320023" cy="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34</xdr:col>
      <xdr:colOff>630411</xdr:colOff>
      <xdr:row>36</xdr:row>
      <xdr:rowOff>103377</xdr:rowOff>
    </xdr:from>
    <xdr:to>
      <xdr:col>44</xdr:col>
      <xdr:colOff>330434</xdr:colOff>
      <xdr:row>55</xdr:row>
      <xdr:rowOff>83877</xdr:rowOff>
    </xdr:to>
    <xdr:grpSp>
      <xdr:nvGrpSpPr>
        <xdr:cNvPr id="79" name="Grupo 78"/>
        <xdr:cNvGrpSpPr/>
      </xdr:nvGrpSpPr>
      <xdr:grpSpPr>
        <a:xfrm>
          <a:off x="26538411" y="6961377"/>
          <a:ext cx="7320023" cy="3600000"/>
          <a:chOff x="6146800" y="3200400"/>
          <a:chExt cx="7320023" cy="3600000"/>
        </a:xfrm>
      </xdr:grpSpPr>
      <xdr:sp macro="" textlink="">
        <xdr:nvSpPr>
          <xdr:cNvPr id="97" name="Forma libre 96"/>
          <xdr:cNvSpPr/>
        </xdr:nvSpPr>
        <xdr:spPr>
          <a:xfrm>
            <a:off x="6146800" y="3200400"/>
            <a:ext cx="7320023" cy="3600000"/>
          </a:xfrm>
          <a:custGeom>
            <a:avLst/>
            <a:gdLst>
              <a:gd name="connsiteX0" fmla="*/ 974411 w 9448800"/>
              <a:gd name="connsiteY0" fmla="*/ 0 h 3600000"/>
              <a:gd name="connsiteX1" fmla="*/ 1060099 w 9448800"/>
              <a:gd name="connsiteY1" fmla="*/ 0 h 3600000"/>
              <a:gd name="connsiteX2" fmla="*/ 8388701 w 9448800"/>
              <a:gd name="connsiteY2" fmla="*/ 0 h 3600000"/>
              <a:gd name="connsiteX3" fmla="*/ 8435387 w 9448800"/>
              <a:gd name="connsiteY3" fmla="*/ 0 h 3600000"/>
              <a:gd name="connsiteX4" fmla="*/ 8435387 w 9448800"/>
              <a:gd name="connsiteY4" fmla="*/ 4003 h 3600000"/>
              <a:gd name="connsiteX5" fmla="*/ 8497090 w 9448800"/>
              <a:gd name="connsiteY5" fmla="*/ 9293 h 3600000"/>
              <a:gd name="connsiteX6" fmla="*/ 9448800 w 9448800"/>
              <a:gd name="connsiteY6" fmla="*/ 1800000 h 3600000"/>
              <a:gd name="connsiteX7" fmla="*/ 8497090 w 9448800"/>
              <a:gd name="connsiteY7" fmla="*/ 3590707 h 3600000"/>
              <a:gd name="connsiteX8" fmla="*/ 8435387 w 9448800"/>
              <a:gd name="connsiteY8" fmla="*/ 3595997 h 3600000"/>
              <a:gd name="connsiteX9" fmla="*/ 8435387 w 9448800"/>
              <a:gd name="connsiteY9" fmla="*/ 3600000 h 3600000"/>
              <a:gd name="connsiteX10" fmla="*/ 8388701 w 9448800"/>
              <a:gd name="connsiteY10" fmla="*/ 3600000 h 3600000"/>
              <a:gd name="connsiteX11" fmla="*/ 1060099 w 9448800"/>
              <a:gd name="connsiteY11" fmla="*/ 3600000 h 3600000"/>
              <a:gd name="connsiteX12" fmla="*/ 974411 w 9448800"/>
              <a:gd name="connsiteY12" fmla="*/ 3600000 h 3600000"/>
              <a:gd name="connsiteX13" fmla="*/ 974411 w 9448800"/>
              <a:gd name="connsiteY13" fmla="*/ 3592653 h 3600000"/>
              <a:gd name="connsiteX14" fmla="*/ 951710 w 9448800"/>
              <a:gd name="connsiteY14" fmla="*/ 3590707 h 3600000"/>
              <a:gd name="connsiteX15" fmla="*/ 0 w 9448800"/>
              <a:gd name="connsiteY15" fmla="*/ 1800000 h 3600000"/>
              <a:gd name="connsiteX16" fmla="*/ 951710 w 9448800"/>
              <a:gd name="connsiteY16" fmla="*/ 9293 h 3600000"/>
              <a:gd name="connsiteX17" fmla="*/ 974411 w 9448800"/>
              <a:gd name="connsiteY17" fmla="*/ 7347 h 360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</a:cxnLst>
            <a:rect l="l" t="t" r="r" b="b"/>
            <a:pathLst>
              <a:path w="9448800" h="3600000">
                <a:moveTo>
                  <a:pt x="974411" y="0"/>
                </a:moveTo>
                <a:lnTo>
                  <a:pt x="1060099" y="0"/>
                </a:lnTo>
                <a:lnTo>
                  <a:pt x="8388701" y="0"/>
                </a:lnTo>
                <a:lnTo>
                  <a:pt x="8435387" y="0"/>
                </a:lnTo>
                <a:lnTo>
                  <a:pt x="8435387" y="4003"/>
                </a:lnTo>
                <a:lnTo>
                  <a:pt x="8497090" y="9293"/>
                </a:lnTo>
                <a:cubicBezTo>
                  <a:pt x="9031652" y="101471"/>
                  <a:pt x="9448800" y="868019"/>
                  <a:pt x="9448800" y="1800000"/>
                </a:cubicBezTo>
                <a:cubicBezTo>
                  <a:pt x="9448800" y="2731981"/>
                  <a:pt x="9031652" y="3498529"/>
                  <a:pt x="8497090" y="3590707"/>
                </a:cubicBezTo>
                <a:lnTo>
                  <a:pt x="8435387" y="3595997"/>
                </a:lnTo>
                <a:lnTo>
                  <a:pt x="8435387" y="3600000"/>
                </a:lnTo>
                <a:lnTo>
                  <a:pt x="8388701" y="3600000"/>
                </a:lnTo>
                <a:lnTo>
                  <a:pt x="1060099" y="3600000"/>
                </a:lnTo>
                <a:lnTo>
                  <a:pt x="974411" y="3600000"/>
                </a:lnTo>
                <a:lnTo>
                  <a:pt x="974411" y="3592653"/>
                </a:lnTo>
                <a:lnTo>
                  <a:pt x="951710" y="3590707"/>
                </a:lnTo>
                <a:cubicBezTo>
                  <a:pt x="417148" y="3498529"/>
                  <a:pt x="0" y="2731981"/>
                  <a:pt x="0" y="1800000"/>
                </a:cubicBezTo>
                <a:cubicBezTo>
                  <a:pt x="0" y="868019"/>
                  <a:pt x="417148" y="101471"/>
                  <a:pt x="951710" y="9293"/>
                </a:cubicBezTo>
                <a:lnTo>
                  <a:pt x="974411" y="7347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s-CO"/>
          </a:p>
        </xdr:txBody>
      </xdr:sp>
      <xdr:cxnSp macro="">
        <xdr:nvCxnSpPr>
          <xdr:cNvPr id="98" name="Conector recto 97"/>
          <xdr:cNvCxnSpPr/>
        </xdr:nvCxnSpPr>
        <xdr:spPr>
          <a:xfrm>
            <a:off x="9804400" y="3200400"/>
            <a:ext cx="0" cy="360000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9" name="Conector recto 98"/>
          <xdr:cNvCxnSpPr>
            <a:stCxn id="97" idx="15"/>
            <a:endCxn id="97" idx="6"/>
          </xdr:cNvCxnSpPr>
        </xdr:nvCxnSpPr>
        <xdr:spPr>
          <a:xfrm>
            <a:off x="6146800" y="5000400"/>
            <a:ext cx="7320023" cy="0"/>
          </a:xfrm>
          <a:prstGeom prst="line">
            <a:avLst/>
          </a:prstGeom>
          <a:ln>
            <a:solidFill>
              <a:schemeClr val="tx2">
                <a:lumMod val="60000"/>
                <a:lumOff val="4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36</xdr:col>
      <xdr:colOff>29978</xdr:colOff>
      <xdr:row>3</xdr:row>
      <xdr:rowOff>87873</xdr:rowOff>
    </xdr:from>
    <xdr:to>
      <xdr:col>43</xdr:col>
      <xdr:colOff>170554</xdr:colOff>
      <xdr:row>6</xdr:row>
      <xdr:rowOff>162704</xdr:rowOff>
    </xdr:to>
    <xdr:sp macro="" textlink="">
      <xdr:nvSpPr>
        <xdr:cNvPr id="80" name="Rectángulo 79"/>
        <xdr:cNvSpPr/>
      </xdr:nvSpPr>
      <xdr:spPr>
        <a:xfrm>
          <a:off x="27461978" y="659373"/>
          <a:ext cx="5474576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Calentador 1 Lado derecho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35</xdr:col>
      <xdr:colOff>739193</xdr:colOff>
      <xdr:row>31</xdr:row>
      <xdr:rowOff>80698</xdr:rowOff>
    </xdr:from>
    <xdr:to>
      <xdr:col>43</xdr:col>
      <xdr:colOff>322953</xdr:colOff>
      <xdr:row>34</xdr:row>
      <xdr:rowOff>155529</xdr:rowOff>
    </xdr:to>
    <xdr:sp macro="" textlink="">
      <xdr:nvSpPr>
        <xdr:cNvPr id="81" name="Rectángulo 80"/>
        <xdr:cNvSpPr/>
      </xdr:nvSpPr>
      <xdr:spPr>
        <a:xfrm>
          <a:off x="27409193" y="5986198"/>
          <a:ext cx="5679760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Calentador 1 Lado izquierdo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37</xdr:col>
      <xdr:colOff>9435</xdr:colOff>
      <xdr:row>12</xdr:row>
      <xdr:rowOff>92179</xdr:rowOff>
    </xdr:from>
    <xdr:to>
      <xdr:col>38</xdr:col>
      <xdr:colOff>664811</xdr:colOff>
      <xdr:row>15</xdr:row>
      <xdr:rowOff>167010</xdr:rowOff>
    </xdr:to>
    <xdr:sp macro="" textlink="">
      <xdr:nvSpPr>
        <xdr:cNvPr id="82" name="Rectángulo 81"/>
        <xdr:cNvSpPr/>
      </xdr:nvSpPr>
      <xdr:spPr>
        <a:xfrm>
          <a:off x="28203435" y="2378179"/>
          <a:ext cx="1417376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51,4°C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36</xdr:col>
      <xdr:colOff>751405</xdr:colOff>
      <xdr:row>20</xdr:row>
      <xdr:rowOff>116241</xdr:rowOff>
    </xdr:from>
    <xdr:to>
      <xdr:col>38</xdr:col>
      <xdr:colOff>700885</xdr:colOff>
      <xdr:row>24</xdr:row>
      <xdr:rowOff>572</xdr:rowOff>
    </xdr:to>
    <xdr:sp macro="" textlink="">
      <xdr:nvSpPr>
        <xdr:cNvPr id="83" name="Rectángulo 82"/>
        <xdr:cNvSpPr/>
      </xdr:nvSpPr>
      <xdr:spPr>
        <a:xfrm>
          <a:off x="28183405" y="3926241"/>
          <a:ext cx="1473480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47,3°C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40</xdr:col>
      <xdr:colOff>301663</xdr:colOff>
      <xdr:row>12</xdr:row>
      <xdr:rowOff>88773</xdr:rowOff>
    </xdr:from>
    <xdr:to>
      <xdr:col>42</xdr:col>
      <xdr:colOff>273586</xdr:colOff>
      <xdr:row>15</xdr:row>
      <xdr:rowOff>163604</xdr:rowOff>
    </xdr:to>
    <xdr:sp macro="" textlink="">
      <xdr:nvSpPr>
        <xdr:cNvPr id="84" name="Rectángulo 83"/>
        <xdr:cNvSpPr/>
      </xdr:nvSpPr>
      <xdr:spPr>
        <a:xfrm>
          <a:off x="30781663" y="2374773"/>
          <a:ext cx="1495923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46,8°C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40</xdr:col>
      <xdr:colOff>311289</xdr:colOff>
      <xdr:row>20</xdr:row>
      <xdr:rowOff>112835</xdr:rowOff>
    </xdr:from>
    <xdr:to>
      <xdr:col>42</xdr:col>
      <xdr:colOff>280005</xdr:colOff>
      <xdr:row>23</xdr:row>
      <xdr:rowOff>187666</xdr:rowOff>
    </xdr:to>
    <xdr:sp macro="" textlink="">
      <xdr:nvSpPr>
        <xdr:cNvPr id="85" name="Rectángulo 84"/>
        <xdr:cNvSpPr/>
      </xdr:nvSpPr>
      <xdr:spPr>
        <a:xfrm>
          <a:off x="30791289" y="3922835"/>
          <a:ext cx="1492716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43,5°C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36</xdr:col>
      <xdr:colOff>734240</xdr:colOff>
      <xdr:row>40</xdr:row>
      <xdr:rowOff>85006</xdr:rowOff>
    </xdr:from>
    <xdr:to>
      <xdr:col>38</xdr:col>
      <xdr:colOff>683720</xdr:colOff>
      <xdr:row>43</xdr:row>
      <xdr:rowOff>159837</xdr:rowOff>
    </xdr:to>
    <xdr:sp macro="" textlink="">
      <xdr:nvSpPr>
        <xdr:cNvPr id="86" name="Rectángulo 85"/>
        <xdr:cNvSpPr/>
      </xdr:nvSpPr>
      <xdr:spPr>
        <a:xfrm>
          <a:off x="28166240" y="7705006"/>
          <a:ext cx="1473480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47,6°C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37</xdr:col>
      <xdr:colOff>8314</xdr:colOff>
      <xdr:row>48</xdr:row>
      <xdr:rowOff>109068</xdr:rowOff>
    </xdr:from>
    <xdr:to>
      <xdr:col>38</xdr:col>
      <xdr:colOff>663690</xdr:colOff>
      <xdr:row>51</xdr:row>
      <xdr:rowOff>183899</xdr:rowOff>
    </xdr:to>
    <xdr:sp macro="" textlink="">
      <xdr:nvSpPr>
        <xdr:cNvPr id="87" name="Rectángulo 86"/>
        <xdr:cNvSpPr/>
      </xdr:nvSpPr>
      <xdr:spPr>
        <a:xfrm>
          <a:off x="28202314" y="9253068"/>
          <a:ext cx="1417376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43,1°C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40</xdr:col>
      <xdr:colOff>298130</xdr:colOff>
      <xdr:row>40</xdr:row>
      <xdr:rowOff>81600</xdr:rowOff>
    </xdr:from>
    <xdr:to>
      <xdr:col>42</xdr:col>
      <xdr:colOff>258832</xdr:colOff>
      <xdr:row>43</xdr:row>
      <xdr:rowOff>156431</xdr:rowOff>
    </xdr:to>
    <xdr:sp macro="" textlink="">
      <xdr:nvSpPr>
        <xdr:cNvPr id="88" name="Rectángulo 87"/>
        <xdr:cNvSpPr/>
      </xdr:nvSpPr>
      <xdr:spPr>
        <a:xfrm>
          <a:off x="30778130" y="7701600"/>
          <a:ext cx="1484702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52,6°C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40</xdr:col>
      <xdr:colOff>288520</xdr:colOff>
      <xdr:row>48</xdr:row>
      <xdr:rowOff>105662</xdr:rowOff>
    </xdr:from>
    <xdr:to>
      <xdr:col>42</xdr:col>
      <xdr:colOff>284488</xdr:colOff>
      <xdr:row>51</xdr:row>
      <xdr:rowOff>180493</xdr:rowOff>
    </xdr:to>
    <xdr:sp macro="" textlink="">
      <xdr:nvSpPr>
        <xdr:cNvPr id="89" name="Rectángulo 88"/>
        <xdr:cNvSpPr/>
      </xdr:nvSpPr>
      <xdr:spPr>
        <a:xfrm>
          <a:off x="30768520" y="9249662"/>
          <a:ext cx="1519968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49,0°C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>
    <xdr:from>
      <xdr:col>30</xdr:col>
      <xdr:colOff>71076</xdr:colOff>
      <xdr:row>44</xdr:row>
      <xdr:rowOff>41795</xdr:rowOff>
    </xdr:from>
    <xdr:to>
      <xdr:col>31</xdr:col>
      <xdr:colOff>445926</xdr:colOff>
      <xdr:row>47</xdr:row>
      <xdr:rowOff>116626</xdr:rowOff>
    </xdr:to>
    <xdr:sp macro="" textlink="">
      <xdr:nvSpPr>
        <xdr:cNvPr id="90" name="Rectángulo 89"/>
        <xdr:cNvSpPr/>
      </xdr:nvSpPr>
      <xdr:spPr>
        <a:xfrm>
          <a:off x="22931076" y="8423795"/>
          <a:ext cx="1136850" cy="64633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defPPr>
            <a:defRPr lang="es-CO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3600">
              <a:ln w="0"/>
              <a:solidFill>
                <a:schemeClr val="tx2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rPr>
            <a:t>48°C</a:t>
          </a:r>
          <a:endParaRPr lang="es-ES" sz="3600" b="0" cap="none" spc="0">
            <a:ln w="0"/>
            <a:solidFill>
              <a:schemeClr val="tx2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Barlow" panose="00000500000000000000" pitchFamily="2" charset="0"/>
          </a:endParaRPr>
        </a:p>
      </xdr:txBody>
    </xdr:sp>
    <xdr:clientData/>
  </xdr:twoCellAnchor>
  <xdr:twoCellAnchor editAs="oneCell">
    <xdr:from>
      <xdr:col>45</xdr:col>
      <xdr:colOff>445926</xdr:colOff>
      <xdr:row>3</xdr:row>
      <xdr:rowOff>160078</xdr:rowOff>
    </xdr:from>
    <xdr:to>
      <xdr:col>52</xdr:col>
      <xdr:colOff>94004</xdr:colOff>
      <xdr:row>36</xdr:row>
      <xdr:rowOff>121978</xdr:rowOff>
    </xdr:to>
    <xdr:pic>
      <xdr:nvPicPr>
        <xdr:cNvPr id="91" name="Imagen 90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0504" b="15518"/>
        <a:stretch/>
      </xdr:blipFill>
      <xdr:spPr>
        <a:xfrm>
          <a:off x="34735926" y="731578"/>
          <a:ext cx="4982078" cy="6248400"/>
        </a:xfrm>
        <a:prstGeom prst="rect">
          <a:avLst/>
        </a:prstGeom>
      </xdr:spPr>
    </xdr:pic>
    <xdr:clientData/>
  </xdr:twoCellAnchor>
  <xdr:twoCellAnchor>
    <xdr:from>
      <xdr:col>45</xdr:col>
      <xdr:colOff>664279</xdr:colOff>
      <xdr:row>38</xdr:row>
      <xdr:rowOff>99134</xdr:rowOff>
    </xdr:from>
    <xdr:to>
      <xdr:col>52</xdr:col>
      <xdr:colOff>207079</xdr:colOff>
      <xdr:row>53</xdr:row>
      <xdr:rowOff>39763</xdr:rowOff>
    </xdr:to>
    <xdr:grpSp>
      <xdr:nvGrpSpPr>
        <xdr:cNvPr id="92" name="Grupo 91"/>
        <xdr:cNvGrpSpPr/>
      </xdr:nvGrpSpPr>
      <xdr:grpSpPr>
        <a:xfrm>
          <a:off x="34954279" y="7338134"/>
          <a:ext cx="4876800" cy="2798129"/>
          <a:chOff x="11886150" y="2723817"/>
          <a:chExt cx="4876800" cy="2798129"/>
        </a:xfrm>
      </xdr:grpSpPr>
      <xdr:sp macro="" textlink="">
        <xdr:nvSpPr>
          <xdr:cNvPr id="93" name="Rectángulo 92"/>
          <xdr:cNvSpPr/>
        </xdr:nvSpPr>
        <xdr:spPr>
          <a:xfrm>
            <a:off x="13385760" y="2723817"/>
            <a:ext cx="1547218" cy="1569660"/>
          </a:xfrm>
          <a:prstGeom prst="rect">
            <a:avLst/>
          </a:prstGeom>
          <a:noFill/>
        </xdr:spPr>
        <xdr:txBody>
          <a:bodyPr wrap="square" lIns="91440" tIns="45720" rIns="91440" bIns="45720">
            <a:sp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9600" b="1">
                <a:ln w="0"/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Barlow" panose="00000500000000000000" pitchFamily="2" charset="0"/>
              </a:rPr>
              <a:t>60</a:t>
            </a:r>
            <a:endParaRPr lang="es-ES" sz="9600" b="1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Barlow" panose="00000500000000000000" pitchFamily="2" charset="0"/>
            </a:endParaRPr>
          </a:p>
        </xdr:txBody>
      </xdr:sp>
      <xdr:cxnSp macro="">
        <xdr:nvCxnSpPr>
          <xdr:cNvPr id="94" name="Conector recto 93"/>
          <xdr:cNvCxnSpPr/>
        </xdr:nvCxnSpPr>
        <xdr:spPr>
          <a:xfrm>
            <a:off x="12222518" y="4198507"/>
            <a:ext cx="4352552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5" name="Rectángulo 94"/>
          <xdr:cNvSpPr/>
        </xdr:nvSpPr>
        <xdr:spPr>
          <a:xfrm>
            <a:off x="15020597" y="3189036"/>
            <a:ext cx="944489" cy="1015663"/>
          </a:xfrm>
          <a:prstGeom prst="rect">
            <a:avLst/>
          </a:prstGeom>
          <a:noFill/>
        </xdr:spPr>
        <xdr:txBody>
          <a:bodyPr wrap="square" lIns="91440" tIns="45720" rIns="91440" bIns="45720">
            <a:sp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6000">
                <a:ln w="0"/>
                <a:latin typeface="Barlow" panose="00000500000000000000" pitchFamily="2" charset="0"/>
              </a:rPr>
              <a:t>°C</a:t>
            </a:r>
            <a:endParaRPr lang="es-ES" sz="6000" cap="none" spc="0">
              <a:ln w="0"/>
              <a:solidFill>
                <a:schemeClr val="tx1"/>
              </a:solidFill>
              <a:latin typeface="Barlow" panose="00000500000000000000" pitchFamily="2" charset="0"/>
            </a:endParaRPr>
          </a:p>
        </xdr:txBody>
      </xdr:sp>
      <xdr:sp macro="" textlink="">
        <xdr:nvSpPr>
          <xdr:cNvPr id="96" name="Rectángulo 95"/>
          <xdr:cNvSpPr/>
        </xdr:nvSpPr>
        <xdr:spPr>
          <a:xfrm>
            <a:off x="11886150" y="4198507"/>
            <a:ext cx="4876800" cy="1323439"/>
          </a:xfrm>
          <a:prstGeom prst="rect">
            <a:avLst/>
          </a:prstGeom>
          <a:noFill/>
        </xdr:spPr>
        <xdr:txBody>
          <a:bodyPr wrap="square" lIns="91440" tIns="45720" rIns="91440" bIns="45720">
            <a:spAutoFit/>
          </a:bodyPr>
          <a:lstStyle>
            <a:defPPr>
              <a:defRPr lang="es-CO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4000">
                <a:ln w="0"/>
                <a:latin typeface="Barlow" panose="00000500000000000000" pitchFamily="2" charset="0"/>
              </a:rPr>
              <a:t>Temperatura de agua Caliente</a:t>
            </a:r>
            <a:endParaRPr lang="es-ES" sz="4000" cap="none" spc="0">
              <a:ln w="0"/>
              <a:solidFill>
                <a:schemeClr val="tx1"/>
              </a:solidFill>
              <a:latin typeface="Barlow" panose="00000500000000000000" pitchFamily="2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736043</xdr:colOff>
      <xdr:row>1</xdr:row>
      <xdr:rowOff>71437</xdr:rowOff>
    </xdr:from>
    <xdr:to>
      <xdr:col>18</xdr:col>
      <xdr:colOff>1023937</xdr:colOff>
      <xdr:row>14</xdr:row>
      <xdr:rowOff>154781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95250</xdr:colOff>
      <xdr:row>1</xdr:row>
      <xdr:rowOff>35719</xdr:rowOff>
    </xdr:from>
    <xdr:to>
      <xdr:col>26</xdr:col>
      <xdr:colOff>1214436</xdr:colOff>
      <xdr:row>14</xdr:row>
      <xdr:rowOff>119062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31</xdr:col>
      <xdr:colOff>69795</xdr:colOff>
      <xdr:row>1</xdr:row>
      <xdr:rowOff>71436</xdr:rowOff>
    </xdr:from>
    <xdr:to>
      <xdr:col>38</xdr:col>
      <xdr:colOff>637040</xdr:colOff>
      <xdr:row>23</xdr:row>
      <xdr:rowOff>21548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466576" y="261936"/>
          <a:ext cx="5901245" cy="40696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9"/>
  <sheetViews>
    <sheetView tabSelected="1" topLeftCell="E1" zoomScale="70" zoomScaleNormal="70" workbookViewId="0">
      <selection activeCell="N17" sqref="N17"/>
    </sheetView>
  </sheetViews>
  <sheetFormatPr baseColWidth="10" defaultRowHeight="15" x14ac:dyDescent="0.25"/>
  <cols>
    <col min="1" max="1" width="68.85546875" bestFit="1" customWidth="1"/>
    <col min="3" max="3" width="13.5703125" style="1" customWidth="1"/>
    <col min="4" max="4" width="14.5703125" style="1" customWidth="1"/>
    <col min="5" max="5" width="14.140625" bestFit="1" customWidth="1"/>
    <col min="6" max="6" width="24" bestFit="1" customWidth="1"/>
    <col min="7" max="7" width="20.42578125" style="2" customWidth="1"/>
    <col min="8" max="8" width="13" bestFit="1" customWidth="1"/>
    <col min="9" max="9" width="23.140625" customWidth="1"/>
    <col min="10" max="10" width="19.85546875" bestFit="1" customWidth="1"/>
    <col min="11" max="11" width="12.5703125" bestFit="1" customWidth="1"/>
    <col min="12" max="12" width="12.5703125" customWidth="1"/>
    <col min="14" max="14" width="19" customWidth="1"/>
    <col min="15" max="15" width="20.85546875" customWidth="1"/>
  </cols>
  <sheetData>
    <row r="1" spans="1:15" x14ac:dyDescent="0.25">
      <c r="B1" s="99"/>
      <c r="C1" s="100" t="s">
        <v>6</v>
      </c>
      <c r="D1" s="100"/>
      <c r="E1" s="100"/>
      <c r="F1" s="100"/>
      <c r="G1" s="100" t="s">
        <v>7</v>
      </c>
      <c r="H1" s="100"/>
      <c r="I1" s="100"/>
      <c r="J1" s="100"/>
    </row>
    <row r="2" spans="1:15" x14ac:dyDescent="0.25">
      <c r="B2" s="99"/>
      <c r="C2" s="101" t="s">
        <v>0</v>
      </c>
      <c r="D2" s="101" t="s">
        <v>11</v>
      </c>
      <c r="E2" s="99" t="s">
        <v>71</v>
      </c>
      <c r="F2" s="99" t="s">
        <v>70</v>
      </c>
      <c r="G2" s="99" t="s">
        <v>4</v>
      </c>
      <c r="H2" s="99" t="s">
        <v>1</v>
      </c>
      <c r="I2" s="99" t="s">
        <v>2</v>
      </c>
      <c r="J2" s="99" t="s">
        <v>3</v>
      </c>
      <c r="N2" s="99" t="s">
        <v>12</v>
      </c>
      <c r="O2" s="99" t="s">
        <v>13</v>
      </c>
    </row>
    <row r="3" spans="1:15" x14ac:dyDescent="0.25">
      <c r="A3" s="98"/>
      <c r="B3" s="5">
        <v>0.20833333333333334</v>
      </c>
      <c r="C3" s="6">
        <v>1.04</v>
      </c>
      <c r="D3" s="6">
        <f t="shared" ref="D3:D14" si="0">16.67*C3</f>
        <v>17.336800000000004</v>
      </c>
      <c r="E3" s="59">
        <v>52.4</v>
      </c>
      <c r="F3" s="4">
        <v>14</v>
      </c>
      <c r="G3" s="4">
        <v>1973004.6</v>
      </c>
      <c r="H3" s="4">
        <v>170.2</v>
      </c>
      <c r="I3" s="4">
        <v>220</v>
      </c>
      <c r="J3" s="4">
        <v>100</v>
      </c>
      <c r="M3" s="102">
        <v>0.27083333333333331</v>
      </c>
      <c r="N3" s="10">
        <v>0.83000000007450503</v>
      </c>
      <c r="O3" s="11">
        <v>1.9693775201767814</v>
      </c>
    </row>
    <row r="4" spans="1:15" x14ac:dyDescent="0.25">
      <c r="A4" s="98"/>
      <c r="B4" s="5">
        <v>0.21180555555555555</v>
      </c>
      <c r="C4" s="6">
        <v>1.4333</v>
      </c>
      <c r="D4" s="6">
        <f t="shared" si="0"/>
        <v>23.893111000000001</v>
      </c>
      <c r="E4" s="59">
        <v>53.4</v>
      </c>
      <c r="F4" s="4">
        <v>14</v>
      </c>
      <c r="G4" s="4">
        <v>1973004.6</v>
      </c>
      <c r="H4" s="4">
        <v>169</v>
      </c>
      <c r="I4" s="4">
        <v>226</v>
      </c>
      <c r="J4" s="4">
        <v>96</v>
      </c>
      <c r="M4" s="102">
        <v>0.27430555555555552</v>
      </c>
      <c r="N4" s="3">
        <v>3.2900000000372529</v>
      </c>
      <c r="O4" s="11">
        <v>7.8063277600883918</v>
      </c>
    </row>
    <row r="5" spans="1:15" x14ac:dyDescent="0.25">
      <c r="A5" s="98"/>
      <c r="B5" s="5">
        <v>0.21527777777777779</v>
      </c>
      <c r="C5" s="6">
        <v>1.2290000000000001</v>
      </c>
      <c r="D5" s="6">
        <f t="shared" si="0"/>
        <v>20.487430000000003</v>
      </c>
      <c r="E5" s="59">
        <v>53.3</v>
      </c>
      <c r="F5" s="4">
        <v>14</v>
      </c>
      <c r="G5" s="4">
        <v>1973004.6</v>
      </c>
      <c r="H5" s="4">
        <v>166.5</v>
      </c>
      <c r="I5" s="4">
        <v>220</v>
      </c>
      <c r="J5" s="4">
        <v>90</v>
      </c>
      <c r="M5" s="102">
        <v>0.27777777777777779</v>
      </c>
      <c r="N5" s="3">
        <v>3.1199999998789281</v>
      </c>
      <c r="O5" s="11">
        <v>7.4029612797127271</v>
      </c>
    </row>
    <row r="6" spans="1:15" x14ac:dyDescent="0.25">
      <c r="A6" s="98"/>
      <c r="B6" s="5">
        <v>0.21875</v>
      </c>
      <c r="C6" s="6">
        <v>0.999</v>
      </c>
      <c r="D6" s="6">
        <f t="shared" si="0"/>
        <v>16.65333</v>
      </c>
      <c r="E6" s="59">
        <v>53.6</v>
      </c>
      <c r="F6" s="4">
        <v>14</v>
      </c>
      <c r="G6" s="4">
        <v>1973004.6</v>
      </c>
      <c r="H6" s="3">
        <v>164</v>
      </c>
      <c r="I6" s="3">
        <v>216</v>
      </c>
      <c r="J6" s="3">
        <v>85</v>
      </c>
      <c r="M6" s="102">
        <v>0.2951388888888889</v>
      </c>
      <c r="N6" s="3">
        <v>2.0600000000558794</v>
      </c>
      <c r="O6" s="11">
        <v>4.8878526401325875</v>
      </c>
    </row>
    <row r="7" spans="1:15" x14ac:dyDescent="0.25">
      <c r="A7" s="98"/>
      <c r="B7" s="5">
        <v>0.22222222222222221</v>
      </c>
      <c r="C7" s="6">
        <v>0.99939999999999996</v>
      </c>
      <c r="D7" s="6">
        <f t="shared" si="0"/>
        <v>16.659998000000002</v>
      </c>
      <c r="E7" s="59">
        <v>53</v>
      </c>
      <c r="F7" s="4">
        <v>14</v>
      </c>
      <c r="G7" s="4">
        <v>1973007.3</v>
      </c>
      <c r="H7" s="3">
        <v>171.2</v>
      </c>
      <c r="I7" s="3">
        <v>238</v>
      </c>
      <c r="J7" s="3">
        <v>105</v>
      </c>
      <c r="M7" s="102">
        <v>0.2986111111111111</v>
      </c>
      <c r="N7" s="3">
        <v>0.36000000010244548</v>
      </c>
      <c r="O7" s="11">
        <v>0.85418784024307692</v>
      </c>
    </row>
    <row r="8" spans="1:15" x14ac:dyDescent="0.25">
      <c r="A8" s="98"/>
      <c r="B8" s="5">
        <v>0.22569444444444445</v>
      </c>
      <c r="C8" s="6">
        <v>1.002</v>
      </c>
      <c r="D8" s="6">
        <f t="shared" si="0"/>
        <v>16.703340000000001</v>
      </c>
      <c r="E8" s="59">
        <v>51.3</v>
      </c>
      <c r="F8" s="4">
        <v>14</v>
      </c>
      <c r="G8" s="4">
        <v>1973009.5</v>
      </c>
      <c r="H8" s="3">
        <v>169.5</v>
      </c>
      <c r="I8" s="3">
        <v>224</v>
      </c>
      <c r="J8" s="3">
        <v>100</v>
      </c>
      <c r="M8" s="102">
        <v>0.3125</v>
      </c>
      <c r="N8" s="3">
        <v>0.37999999988824129</v>
      </c>
      <c r="O8" s="11">
        <v>0.90164271973482513</v>
      </c>
    </row>
    <row r="9" spans="1:15" x14ac:dyDescent="0.25">
      <c r="A9" s="98"/>
      <c r="B9" s="5">
        <v>0.22916666666666666</v>
      </c>
      <c r="C9" s="6">
        <v>1.5832999999999999</v>
      </c>
      <c r="D9" s="6">
        <f t="shared" si="0"/>
        <v>26.393611</v>
      </c>
      <c r="E9" s="59">
        <v>51.6</v>
      </c>
      <c r="F9" s="4">
        <v>14</v>
      </c>
      <c r="G9" s="4">
        <v>1973012.6</v>
      </c>
      <c r="H9" s="3">
        <v>170.2</v>
      </c>
      <c r="I9" s="3">
        <v>205</v>
      </c>
      <c r="J9" s="3">
        <v>100</v>
      </c>
      <c r="M9" s="102">
        <v>0.31527777777777777</v>
      </c>
      <c r="N9" s="3">
        <v>2.0200000000186265</v>
      </c>
      <c r="O9" s="11">
        <v>4.7929428800441958</v>
      </c>
    </row>
    <row r="10" spans="1:15" x14ac:dyDescent="0.25">
      <c r="A10" s="98"/>
      <c r="B10" s="5">
        <v>0.23263888888888887</v>
      </c>
      <c r="C10" s="8">
        <v>1.8934</v>
      </c>
      <c r="D10" s="6">
        <f t="shared" si="0"/>
        <v>31.562978000000001</v>
      </c>
      <c r="E10" s="59">
        <v>50.5</v>
      </c>
      <c r="F10" s="4">
        <v>14</v>
      </c>
      <c r="G10" s="4">
        <v>1973012.6</v>
      </c>
      <c r="H10" s="3">
        <v>165.7</v>
      </c>
      <c r="I10" s="3">
        <v>197</v>
      </c>
      <c r="J10" s="3">
        <v>90</v>
      </c>
      <c r="M10" s="102">
        <v>0.34027777777777773</v>
      </c>
      <c r="N10" s="3">
        <v>3.159999999916181</v>
      </c>
      <c r="O10" s="11">
        <v>7.4978710398011197</v>
      </c>
    </row>
    <row r="11" spans="1:15" x14ac:dyDescent="0.25">
      <c r="A11" s="98"/>
      <c r="B11" s="5">
        <v>0.23611111111111113</v>
      </c>
      <c r="C11" s="8">
        <v>1.9876</v>
      </c>
      <c r="D11" s="6">
        <f t="shared" si="0"/>
        <v>33.133292000000004</v>
      </c>
      <c r="E11" s="59">
        <v>52.34</v>
      </c>
      <c r="F11" s="4">
        <v>14</v>
      </c>
      <c r="G11" s="4">
        <v>1973012.6</v>
      </c>
      <c r="H11" s="3">
        <v>166</v>
      </c>
      <c r="I11" s="3">
        <v>185.5</v>
      </c>
      <c r="J11" s="3">
        <v>90</v>
      </c>
    </row>
    <row r="12" spans="1:15" x14ac:dyDescent="0.25">
      <c r="A12" s="98"/>
      <c r="B12" s="5">
        <v>0.23958333333333334</v>
      </c>
      <c r="C12" s="8">
        <v>2.04</v>
      </c>
      <c r="D12" s="6">
        <f t="shared" si="0"/>
        <v>34.006800000000005</v>
      </c>
      <c r="E12" s="60">
        <v>52</v>
      </c>
      <c r="F12" s="4">
        <v>14</v>
      </c>
      <c r="G12" s="4">
        <v>1973016</v>
      </c>
      <c r="H12" s="3">
        <v>171.8</v>
      </c>
      <c r="I12" s="3">
        <v>202.5</v>
      </c>
      <c r="J12" s="3">
        <v>105</v>
      </c>
    </row>
    <row r="13" spans="1:15" x14ac:dyDescent="0.25">
      <c r="A13" s="98"/>
      <c r="B13" s="5">
        <v>0.24305555555555555</v>
      </c>
      <c r="C13" s="8">
        <v>2</v>
      </c>
      <c r="D13" s="6">
        <f t="shared" si="0"/>
        <v>33.340000000000003</v>
      </c>
      <c r="E13" s="60">
        <v>52.5</v>
      </c>
      <c r="F13" s="4">
        <v>14</v>
      </c>
      <c r="G13" s="4">
        <v>1973019.1</v>
      </c>
      <c r="H13" s="3">
        <v>170.2</v>
      </c>
      <c r="I13" s="3">
        <v>209.6</v>
      </c>
      <c r="J13" s="3">
        <v>100</v>
      </c>
    </row>
    <row r="14" spans="1:15" x14ac:dyDescent="0.25">
      <c r="A14" s="98" t="s">
        <v>8</v>
      </c>
      <c r="B14" s="5">
        <v>0.24652777777777779</v>
      </c>
      <c r="C14" s="8">
        <v>1.98742</v>
      </c>
      <c r="D14" s="6">
        <f t="shared" si="0"/>
        <v>33.130291400000004</v>
      </c>
      <c r="E14" s="60">
        <v>52</v>
      </c>
      <c r="F14" s="4">
        <v>14</v>
      </c>
      <c r="G14" s="4">
        <v>1973020.2</v>
      </c>
      <c r="H14" s="3">
        <v>170</v>
      </c>
      <c r="I14" s="3">
        <v>196.5</v>
      </c>
      <c r="J14" s="3">
        <v>100</v>
      </c>
    </row>
    <row r="15" spans="1:15" x14ac:dyDescent="0.25">
      <c r="A15" s="98" t="s">
        <v>10</v>
      </c>
      <c r="B15" s="5">
        <v>0.25</v>
      </c>
      <c r="C15" s="6">
        <v>1.5467</v>
      </c>
      <c r="D15" s="6">
        <f>16.67*C15</f>
        <v>25.783489000000003</v>
      </c>
      <c r="E15" s="59">
        <v>52</v>
      </c>
      <c r="F15" s="3">
        <v>14</v>
      </c>
      <c r="G15" s="3">
        <v>1973020.2</v>
      </c>
      <c r="H15" s="3">
        <v>169</v>
      </c>
      <c r="I15" s="3">
        <v>194</v>
      </c>
      <c r="J15" s="3">
        <v>95</v>
      </c>
      <c r="K15" s="7"/>
      <c r="L15" s="7"/>
    </row>
    <row r="16" spans="1:15" x14ac:dyDescent="0.25">
      <c r="A16" s="98"/>
      <c r="B16" s="5">
        <v>0.25069444444444444</v>
      </c>
      <c r="C16" s="6">
        <v>1.89</v>
      </c>
      <c r="D16" s="6">
        <f t="shared" ref="D16:D46" si="1">16.67*C16</f>
        <v>31.506300000000003</v>
      </c>
      <c r="E16" s="59">
        <v>52</v>
      </c>
      <c r="F16" s="3">
        <v>14</v>
      </c>
      <c r="G16" s="3">
        <v>1973020.2</v>
      </c>
      <c r="H16" s="3">
        <v>166.4</v>
      </c>
      <c r="I16" s="3">
        <v>220</v>
      </c>
      <c r="J16" s="3">
        <v>90</v>
      </c>
    </row>
    <row r="17" spans="1:16" x14ac:dyDescent="0.25">
      <c r="A17" s="98" t="s">
        <v>5</v>
      </c>
      <c r="B17" s="5">
        <v>0.25277777777777777</v>
      </c>
      <c r="C17" s="6">
        <v>1.9</v>
      </c>
      <c r="D17" s="6">
        <f t="shared" si="1"/>
        <v>31.673000000000002</v>
      </c>
      <c r="E17" s="59">
        <v>52.1</v>
      </c>
      <c r="F17" s="3">
        <v>14</v>
      </c>
      <c r="G17" s="3">
        <v>1973020.2</v>
      </c>
      <c r="H17" s="3">
        <v>165</v>
      </c>
      <c r="I17" s="3">
        <v>218</v>
      </c>
      <c r="J17" s="3">
        <v>85</v>
      </c>
    </row>
    <row r="18" spans="1:16" x14ac:dyDescent="0.25">
      <c r="A18" s="98"/>
      <c r="B18" s="5">
        <v>0.25347222222222221</v>
      </c>
      <c r="C18" s="6">
        <v>2.0299999999999998</v>
      </c>
      <c r="D18" s="6">
        <f t="shared" si="1"/>
        <v>33.8401</v>
      </c>
      <c r="E18" s="59">
        <v>52.5</v>
      </c>
      <c r="F18" s="3">
        <v>14</v>
      </c>
      <c r="G18" s="3">
        <v>1973023.48</v>
      </c>
      <c r="H18" s="3">
        <v>162.5</v>
      </c>
      <c r="I18" s="3">
        <v>220</v>
      </c>
      <c r="J18" s="3">
        <v>80</v>
      </c>
    </row>
    <row r="19" spans="1:16" x14ac:dyDescent="0.25">
      <c r="A19" s="98" t="s">
        <v>9</v>
      </c>
      <c r="B19" s="5">
        <v>0.25694444444444448</v>
      </c>
      <c r="C19" s="6">
        <v>1.23</v>
      </c>
      <c r="D19" s="6">
        <f t="shared" si="1"/>
        <v>20.504100000000001</v>
      </c>
      <c r="E19" s="59">
        <v>52.9</v>
      </c>
      <c r="F19" s="3">
        <v>14</v>
      </c>
      <c r="G19" s="3">
        <v>1973026.78</v>
      </c>
      <c r="H19" s="3">
        <v>160</v>
      </c>
      <c r="I19" s="3">
        <v>219</v>
      </c>
      <c r="J19" s="3">
        <v>75</v>
      </c>
      <c r="P19" s="58"/>
    </row>
    <row r="20" spans="1:16" x14ac:dyDescent="0.25">
      <c r="A20" s="98" t="s">
        <v>8</v>
      </c>
      <c r="B20" s="5">
        <v>0.26041666666666669</v>
      </c>
      <c r="C20" s="6">
        <v>1.3677999999999999</v>
      </c>
      <c r="D20" s="6">
        <f t="shared" si="1"/>
        <v>22.801226</v>
      </c>
      <c r="E20" s="59">
        <v>53.4</v>
      </c>
      <c r="F20" s="3">
        <v>14</v>
      </c>
      <c r="G20" s="3">
        <v>1973029.19</v>
      </c>
      <c r="H20" s="3">
        <v>155.30000000000001</v>
      </c>
      <c r="I20" s="3">
        <v>190.3</v>
      </c>
      <c r="J20" s="3">
        <v>65</v>
      </c>
      <c r="K20" s="9"/>
      <c r="L20" s="9"/>
      <c r="P20" s="58"/>
    </row>
    <row r="21" spans="1:16" x14ac:dyDescent="0.25">
      <c r="A21" s="98"/>
      <c r="B21" s="5">
        <v>0.2638888888888889</v>
      </c>
      <c r="C21" s="6">
        <v>1.31</v>
      </c>
      <c r="D21" s="6">
        <f t="shared" si="1"/>
        <v>21.837700000000002</v>
      </c>
      <c r="E21" s="59">
        <v>53.5</v>
      </c>
      <c r="F21" s="3">
        <v>14</v>
      </c>
      <c r="G21" s="3">
        <v>1973029.19</v>
      </c>
      <c r="H21" s="3">
        <v>154.9</v>
      </c>
      <c r="I21" s="3">
        <v>191.8</v>
      </c>
      <c r="J21" s="3">
        <v>65</v>
      </c>
      <c r="K21" s="9"/>
      <c r="L21" s="9"/>
    </row>
    <row r="22" spans="1:16" x14ac:dyDescent="0.25">
      <c r="A22" s="98"/>
      <c r="B22" s="5">
        <v>0.2673611111111111</v>
      </c>
      <c r="C22" s="6">
        <v>1.5229999999999999</v>
      </c>
      <c r="D22" s="6">
        <f t="shared" si="1"/>
        <v>25.38841</v>
      </c>
      <c r="E22" s="59">
        <v>53.5</v>
      </c>
      <c r="F22" s="3">
        <v>14</v>
      </c>
      <c r="G22" s="3">
        <v>1973029.19</v>
      </c>
      <c r="H22" s="3">
        <v>152.1</v>
      </c>
      <c r="I22" s="3">
        <v>192.5</v>
      </c>
      <c r="J22" s="3">
        <v>60</v>
      </c>
      <c r="K22" s="9"/>
      <c r="L22" s="9"/>
    </row>
    <row r="23" spans="1:16" x14ac:dyDescent="0.25">
      <c r="A23" s="98" t="s">
        <v>5</v>
      </c>
      <c r="B23" s="5">
        <v>0.26874999999999999</v>
      </c>
      <c r="C23" s="6">
        <v>1.44</v>
      </c>
      <c r="D23" s="6">
        <f t="shared" si="1"/>
        <v>24.004800000000003</v>
      </c>
      <c r="E23" s="59">
        <v>53.4</v>
      </c>
      <c r="F23" s="3">
        <v>14</v>
      </c>
      <c r="G23" s="3">
        <f>G22</f>
        <v>1973029.19</v>
      </c>
      <c r="H23" s="3">
        <v>152.1</v>
      </c>
      <c r="I23" s="3">
        <v>193.6</v>
      </c>
      <c r="J23" s="3">
        <v>60</v>
      </c>
      <c r="K23" s="9"/>
      <c r="L23" s="9"/>
    </row>
    <row r="24" spans="1:16" x14ac:dyDescent="0.25">
      <c r="A24" s="98"/>
      <c r="B24" s="5">
        <v>0.27083333333333331</v>
      </c>
      <c r="C24" s="6">
        <v>1.2669999999999999</v>
      </c>
      <c r="D24" s="6">
        <f t="shared" si="1"/>
        <v>21.120889999999999</v>
      </c>
      <c r="E24" s="59">
        <v>53.4</v>
      </c>
      <c r="F24" s="3">
        <v>14</v>
      </c>
      <c r="G24" s="3">
        <v>1973030.02</v>
      </c>
      <c r="H24" s="3">
        <v>153.6</v>
      </c>
      <c r="I24" s="3">
        <v>205.3</v>
      </c>
      <c r="J24" s="3">
        <v>65</v>
      </c>
      <c r="K24" s="9"/>
      <c r="L24" s="9"/>
    </row>
    <row r="25" spans="1:16" x14ac:dyDescent="0.25">
      <c r="A25" s="98"/>
      <c r="B25" s="5">
        <v>0.27430555555555552</v>
      </c>
      <c r="C25" s="6">
        <v>1.462</v>
      </c>
      <c r="D25" s="6">
        <f t="shared" si="1"/>
        <v>24.371540000000003</v>
      </c>
      <c r="E25" s="59">
        <v>53.4</v>
      </c>
      <c r="F25" s="3">
        <v>14</v>
      </c>
      <c r="G25" s="3">
        <v>1973033.31</v>
      </c>
      <c r="H25" s="3">
        <v>164</v>
      </c>
      <c r="I25" s="3">
        <v>216</v>
      </c>
      <c r="J25" s="3">
        <v>85</v>
      </c>
      <c r="K25" s="9"/>
      <c r="L25" s="9"/>
    </row>
    <row r="26" spans="1:16" x14ac:dyDescent="0.25">
      <c r="A26" s="98" t="s">
        <v>8</v>
      </c>
      <c r="B26" s="5">
        <v>0.27777777777777779</v>
      </c>
      <c r="C26" s="6">
        <v>0.96899999999999997</v>
      </c>
      <c r="D26" s="6">
        <f t="shared" si="1"/>
        <v>16.153230000000001</v>
      </c>
      <c r="E26" s="59">
        <v>53.6</v>
      </c>
      <c r="F26" s="3">
        <v>14</v>
      </c>
      <c r="G26" s="3">
        <v>1973036.43</v>
      </c>
      <c r="H26" s="3">
        <v>171.2</v>
      </c>
      <c r="I26" s="3">
        <v>238</v>
      </c>
      <c r="J26" s="3">
        <v>105</v>
      </c>
      <c r="K26" s="9"/>
      <c r="L26" s="9"/>
    </row>
    <row r="27" spans="1:16" x14ac:dyDescent="0.25">
      <c r="A27" s="98"/>
      <c r="B27" s="5">
        <v>0.28125</v>
      </c>
      <c r="C27" s="6">
        <v>1.534</v>
      </c>
      <c r="D27" s="6">
        <f t="shared" si="1"/>
        <v>25.571780000000004</v>
      </c>
      <c r="E27" s="59">
        <v>53</v>
      </c>
      <c r="F27" s="3">
        <v>14</v>
      </c>
      <c r="G27" s="3">
        <v>1973036.43</v>
      </c>
      <c r="H27" s="3">
        <v>169.5</v>
      </c>
      <c r="I27" s="3">
        <v>224</v>
      </c>
      <c r="J27" s="3">
        <v>100</v>
      </c>
      <c r="K27" s="9"/>
      <c r="L27" s="9"/>
    </row>
    <row r="28" spans="1:16" x14ac:dyDescent="0.25">
      <c r="A28" s="98"/>
      <c r="B28" s="5">
        <v>0.28472222222222221</v>
      </c>
      <c r="C28" s="6">
        <v>1.41</v>
      </c>
      <c r="D28" s="6">
        <f t="shared" si="1"/>
        <v>23.5047</v>
      </c>
      <c r="E28" s="59">
        <v>51.3</v>
      </c>
      <c r="F28" s="3">
        <v>14</v>
      </c>
      <c r="G28" s="3">
        <v>1973036.43</v>
      </c>
      <c r="H28" s="3">
        <v>170.2</v>
      </c>
      <c r="I28" s="3">
        <v>205</v>
      </c>
      <c r="J28" s="3">
        <v>100</v>
      </c>
      <c r="K28" s="9"/>
      <c r="L28" s="9"/>
    </row>
    <row r="29" spans="1:16" x14ac:dyDescent="0.25">
      <c r="A29" s="98"/>
      <c r="B29" s="5">
        <v>0.28819444444444448</v>
      </c>
      <c r="C29" s="6">
        <v>1.62</v>
      </c>
      <c r="D29" s="6">
        <f t="shared" si="1"/>
        <v>27.005400000000005</v>
      </c>
      <c r="E29" s="59">
        <v>51.6</v>
      </c>
      <c r="F29" s="3">
        <v>14</v>
      </c>
      <c r="G29" s="3">
        <v>1973036.43</v>
      </c>
      <c r="H29" s="3">
        <v>165.7</v>
      </c>
      <c r="I29" s="3">
        <v>197</v>
      </c>
      <c r="J29" s="3">
        <v>90</v>
      </c>
      <c r="K29" s="9"/>
      <c r="L29" s="9"/>
    </row>
    <row r="30" spans="1:16" x14ac:dyDescent="0.25">
      <c r="A30" s="98" t="s">
        <v>5</v>
      </c>
      <c r="B30" s="5">
        <v>0.29166666666666669</v>
      </c>
      <c r="C30" s="6">
        <v>1.5333000000000001</v>
      </c>
      <c r="D30" s="6">
        <f t="shared" si="1"/>
        <v>25.560111000000003</v>
      </c>
      <c r="E30" s="59">
        <v>50</v>
      </c>
      <c r="F30" s="3">
        <v>14</v>
      </c>
      <c r="G30" s="3">
        <v>1973036.43</v>
      </c>
      <c r="H30" s="3">
        <v>166</v>
      </c>
      <c r="I30" s="3">
        <v>185.5</v>
      </c>
      <c r="J30" s="3">
        <v>90</v>
      </c>
      <c r="K30" s="9"/>
      <c r="L30" s="9"/>
    </row>
    <row r="31" spans="1:16" x14ac:dyDescent="0.25">
      <c r="A31" s="98" t="s">
        <v>8</v>
      </c>
      <c r="B31" s="5">
        <v>0.2951388888888889</v>
      </c>
      <c r="C31" s="6">
        <v>1.329</v>
      </c>
      <c r="D31" s="6">
        <f t="shared" si="1"/>
        <v>22.154430000000001</v>
      </c>
      <c r="E31" s="59">
        <v>49.6</v>
      </c>
      <c r="F31" s="3">
        <v>14</v>
      </c>
      <c r="G31" s="3">
        <v>1973038.49</v>
      </c>
      <c r="H31" s="3">
        <v>171.8</v>
      </c>
      <c r="I31" s="3">
        <v>202.5</v>
      </c>
      <c r="J31" s="3">
        <v>105</v>
      </c>
      <c r="K31" s="9"/>
      <c r="L31" s="9"/>
    </row>
    <row r="32" spans="1:16" x14ac:dyDescent="0.25">
      <c r="A32" s="98"/>
      <c r="B32" s="5">
        <v>0.2986111111111111</v>
      </c>
      <c r="C32" s="6">
        <v>0.999</v>
      </c>
      <c r="D32" s="6">
        <f t="shared" si="1"/>
        <v>16.65333</v>
      </c>
      <c r="E32" s="59">
        <v>55.3</v>
      </c>
      <c r="F32" s="3">
        <v>14</v>
      </c>
      <c r="G32" s="3">
        <v>1973038.85</v>
      </c>
      <c r="H32" s="3">
        <v>170.2</v>
      </c>
      <c r="I32" s="3">
        <v>209.6</v>
      </c>
      <c r="J32" s="3">
        <v>100</v>
      </c>
      <c r="K32" s="9"/>
      <c r="L32" s="9"/>
    </row>
    <row r="33" spans="1:12" x14ac:dyDescent="0.25">
      <c r="A33" s="98"/>
      <c r="B33" s="5">
        <v>0.30208333333333331</v>
      </c>
      <c r="C33" s="6">
        <v>0.99909999999999999</v>
      </c>
      <c r="D33" s="6">
        <f t="shared" si="1"/>
        <v>16.654997000000002</v>
      </c>
      <c r="E33" s="59">
        <v>55.1</v>
      </c>
      <c r="F33" s="3">
        <v>14</v>
      </c>
      <c r="G33" s="3">
        <v>1973038.85</v>
      </c>
      <c r="H33" s="3">
        <v>170</v>
      </c>
      <c r="I33" s="3">
        <v>196.5</v>
      </c>
      <c r="J33" s="3">
        <v>100</v>
      </c>
      <c r="K33" s="9"/>
      <c r="L33" s="9"/>
    </row>
    <row r="34" spans="1:12" x14ac:dyDescent="0.25">
      <c r="A34" s="98"/>
      <c r="B34" s="5">
        <v>0.30555555555555552</v>
      </c>
      <c r="C34" s="6">
        <v>1.002</v>
      </c>
      <c r="D34" s="6">
        <f t="shared" si="1"/>
        <v>16.703340000000001</v>
      </c>
      <c r="E34" s="59">
        <v>54.6</v>
      </c>
      <c r="F34" s="3">
        <v>14</v>
      </c>
      <c r="G34" s="3">
        <v>1973038.85</v>
      </c>
      <c r="H34" s="3">
        <v>169</v>
      </c>
      <c r="I34" s="3">
        <v>194</v>
      </c>
      <c r="J34" s="3">
        <v>95</v>
      </c>
      <c r="K34" s="9"/>
      <c r="L34" s="9"/>
    </row>
    <row r="35" spans="1:12" x14ac:dyDescent="0.25">
      <c r="A35" s="98"/>
      <c r="B35" s="5">
        <v>0.30902777777777779</v>
      </c>
      <c r="C35" s="6">
        <v>1.5827</v>
      </c>
      <c r="D35" s="6">
        <f t="shared" si="1"/>
        <v>26.383609000000003</v>
      </c>
      <c r="E35" s="59">
        <v>56</v>
      </c>
      <c r="F35" s="3">
        <v>14</v>
      </c>
      <c r="G35" s="3">
        <v>1973038.85</v>
      </c>
      <c r="H35" s="3">
        <v>166.4</v>
      </c>
      <c r="I35" s="3">
        <v>190</v>
      </c>
      <c r="J35" s="3">
        <v>90</v>
      </c>
      <c r="K35" s="9"/>
      <c r="L35" s="9"/>
    </row>
    <row r="36" spans="1:12" x14ac:dyDescent="0.25">
      <c r="A36" s="98" t="s">
        <v>5</v>
      </c>
      <c r="B36" s="5">
        <v>0.31111111111111112</v>
      </c>
      <c r="C36" s="6"/>
      <c r="D36" s="6"/>
      <c r="E36" s="59"/>
      <c r="F36" s="3"/>
      <c r="G36" s="3"/>
      <c r="H36" s="3"/>
      <c r="I36" s="3"/>
      <c r="J36" s="3"/>
      <c r="K36" s="9"/>
      <c r="L36" s="9"/>
    </row>
    <row r="37" spans="1:12" x14ac:dyDescent="0.25">
      <c r="A37" s="98"/>
      <c r="B37" s="5">
        <v>0.3125</v>
      </c>
      <c r="C37" s="6">
        <v>1.29</v>
      </c>
      <c r="D37" s="6">
        <f t="shared" si="1"/>
        <v>21.504300000000004</v>
      </c>
      <c r="E37" s="59">
        <v>55.1</v>
      </c>
      <c r="F37" s="3">
        <v>14</v>
      </c>
      <c r="G37" s="3">
        <v>1973039.23</v>
      </c>
      <c r="H37" s="3">
        <v>166.2</v>
      </c>
      <c r="I37" s="3">
        <v>188</v>
      </c>
      <c r="J37" s="3">
        <v>90</v>
      </c>
      <c r="K37" s="9"/>
      <c r="L37" s="9"/>
    </row>
    <row r="38" spans="1:12" x14ac:dyDescent="0.25">
      <c r="A38" s="98" t="s">
        <v>8</v>
      </c>
      <c r="B38" s="5">
        <v>0.31527777777777777</v>
      </c>
      <c r="C38" s="6"/>
      <c r="D38" s="6"/>
      <c r="E38" s="59"/>
      <c r="F38" s="3"/>
      <c r="G38" s="3"/>
      <c r="H38" s="3"/>
      <c r="I38" s="3"/>
      <c r="J38" s="3"/>
      <c r="K38" s="9"/>
      <c r="L38" s="9"/>
    </row>
    <row r="39" spans="1:12" x14ac:dyDescent="0.25">
      <c r="A39" s="98"/>
      <c r="B39" s="5">
        <v>0.31597222222222221</v>
      </c>
      <c r="C39" s="6">
        <v>1.63</v>
      </c>
      <c r="D39" s="6">
        <f t="shared" si="1"/>
        <v>27.1721</v>
      </c>
      <c r="E39" s="59">
        <v>54.9</v>
      </c>
      <c r="F39" s="3">
        <v>14</v>
      </c>
      <c r="G39" s="3">
        <v>1973041.25</v>
      </c>
      <c r="H39" s="3">
        <v>173</v>
      </c>
      <c r="I39" s="3">
        <v>210</v>
      </c>
      <c r="J39" s="3">
        <v>105</v>
      </c>
      <c r="K39" s="9"/>
      <c r="L39" s="9"/>
    </row>
    <row r="40" spans="1:12" x14ac:dyDescent="0.25">
      <c r="A40" s="98"/>
      <c r="B40" s="5">
        <v>0.31944444444444448</v>
      </c>
      <c r="C40" s="6">
        <v>1.54</v>
      </c>
      <c r="D40" s="6">
        <f t="shared" si="1"/>
        <v>25.671800000000005</v>
      </c>
      <c r="E40" s="59">
        <v>55.1</v>
      </c>
      <c r="F40" s="3">
        <v>14</v>
      </c>
      <c r="G40" s="3">
        <v>1973041.25</v>
      </c>
      <c r="H40" s="3">
        <v>170.3</v>
      </c>
      <c r="I40" s="3">
        <v>219</v>
      </c>
      <c r="J40" s="3">
        <v>100</v>
      </c>
      <c r="K40" s="9"/>
      <c r="L40" s="9"/>
    </row>
    <row r="41" spans="1:12" x14ac:dyDescent="0.25">
      <c r="A41" s="98"/>
      <c r="B41" s="5">
        <v>0.32291666666666669</v>
      </c>
      <c r="C41" s="6">
        <v>1.2</v>
      </c>
      <c r="D41" s="6">
        <f t="shared" si="1"/>
        <v>20.004000000000001</v>
      </c>
      <c r="E41" s="59">
        <v>56.1</v>
      </c>
      <c r="F41" s="3">
        <v>14</v>
      </c>
      <c r="G41" s="3">
        <v>1973041.25</v>
      </c>
      <c r="H41" s="3">
        <v>168.4</v>
      </c>
      <c r="I41" s="3">
        <v>166.6</v>
      </c>
      <c r="J41" s="3">
        <v>95</v>
      </c>
      <c r="K41" s="9"/>
      <c r="L41" s="9"/>
    </row>
    <row r="42" spans="1:12" x14ac:dyDescent="0.25">
      <c r="A42" s="98"/>
      <c r="B42" s="5">
        <v>0.3263888888888889</v>
      </c>
      <c r="C42" s="6">
        <v>1</v>
      </c>
      <c r="D42" s="6">
        <f t="shared" si="1"/>
        <v>16.670000000000002</v>
      </c>
      <c r="E42" s="59">
        <v>55</v>
      </c>
      <c r="F42" s="3">
        <v>14</v>
      </c>
      <c r="G42" s="3">
        <v>1973041.25</v>
      </c>
      <c r="H42" s="3">
        <v>166.3</v>
      </c>
      <c r="I42" s="3">
        <v>156.5</v>
      </c>
      <c r="J42" s="3">
        <v>90</v>
      </c>
      <c r="K42" s="9"/>
      <c r="L42" s="9"/>
    </row>
    <row r="43" spans="1:12" x14ac:dyDescent="0.25">
      <c r="A43" s="98"/>
      <c r="B43" s="5">
        <v>0.3298611111111111</v>
      </c>
      <c r="C43" s="6">
        <v>1.1200000000000001</v>
      </c>
      <c r="D43" s="6">
        <f t="shared" si="1"/>
        <v>18.670400000000004</v>
      </c>
      <c r="E43" s="59">
        <v>55.7</v>
      </c>
      <c r="F43" s="3">
        <v>14</v>
      </c>
      <c r="G43" s="3">
        <v>1973041.25</v>
      </c>
      <c r="H43" s="3">
        <v>165.8</v>
      </c>
      <c r="I43" s="3">
        <v>157.30000000000001</v>
      </c>
      <c r="J43" s="3">
        <v>90</v>
      </c>
      <c r="K43" s="9"/>
      <c r="L43" s="9"/>
    </row>
    <row r="44" spans="1:12" x14ac:dyDescent="0.25">
      <c r="A44" s="98" t="s">
        <v>5</v>
      </c>
      <c r="B44" s="5">
        <v>0.33055555555555555</v>
      </c>
      <c r="C44" s="6"/>
      <c r="D44" s="6"/>
      <c r="E44" s="59"/>
      <c r="F44" s="3">
        <v>14</v>
      </c>
      <c r="G44" s="3"/>
      <c r="H44" s="3"/>
      <c r="I44" s="3"/>
      <c r="J44" s="3"/>
      <c r="K44" s="9"/>
      <c r="L44" s="9"/>
    </row>
    <row r="45" spans="1:12" x14ac:dyDescent="0.25">
      <c r="A45" s="98" t="s">
        <v>8</v>
      </c>
      <c r="B45" s="5">
        <v>0.33124999999999999</v>
      </c>
      <c r="C45" s="6"/>
      <c r="D45" s="6"/>
      <c r="E45" s="59"/>
      <c r="F45" s="3"/>
      <c r="G45" s="3"/>
      <c r="H45" s="3"/>
      <c r="I45" s="3"/>
      <c r="J45" s="3"/>
      <c r="K45" s="9"/>
      <c r="L45" s="9"/>
    </row>
    <row r="46" spans="1:12" x14ac:dyDescent="0.25">
      <c r="A46" s="98" t="s">
        <v>5</v>
      </c>
      <c r="B46" s="5">
        <v>0.33333333333333331</v>
      </c>
      <c r="C46" s="6">
        <v>1.26</v>
      </c>
      <c r="D46" s="6">
        <f t="shared" si="1"/>
        <v>21.004200000000001</v>
      </c>
      <c r="E46" s="59">
        <v>55.7</v>
      </c>
      <c r="F46" s="3">
        <v>14</v>
      </c>
      <c r="G46" s="3">
        <v>1973041.25</v>
      </c>
      <c r="H46" s="3">
        <v>165</v>
      </c>
      <c r="I46" s="3">
        <v>159</v>
      </c>
      <c r="J46" s="3">
        <v>85</v>
      </c>
      <c r="K46" s="9"/>
      <c r="L46" s="9"/>
    </row>
    <row r="47" spans="1:12" x14ac:dyDescent="0.25">
      <c r="A47" s="98" t="s">
        <v>8</v>
      </c>
      <c r="B47" s="5">
        <v>0.34027777777777773</v>
      </c>
      <c r="C47" s="6"/>
      <c r="D47" s="6"/>
      <c r="E47" s="59"/>
      <c r="F47" s="3"/>
      <c r="G47" s="3">
        <v>1973044.41</v>
      </c>
      <c r="H47" s="3">
        <v>171.3</v>
      </c>
      <c r="I47" s="3">
        <v>184</v>
      </c>
      <c r="J47" s="3">
        <v>105</v>
      </c>
      <c r="K47" s="9"/>
      <c r="L47" s="9"/>
    </row>
    <row r="48" spans="1:12" x14ac:dyDescent="0.25">
      <c r="A48" s="98" t="s">
        <v>5</v>
      </c>
      <c r="B48" s="5">
        <v>0.36180555555555555</v>
      </c>
      <c r="C48" s="6"/>
      <c r="D48" s="6"/>
      <c r="E48" s="59"/>
      <c r="F48" s="3"/>
      <c r="G48" s="3"/>
      <c r="H48" s="3">
        <v>167</v>
      </c>
      <c r="I48" s="3">
        <v>159</v>
      </c>
      <c r="J48" s="3">
        <v>90</v>
      </c>
      <c r="K48" s="9"/>
      <c r="L48" s="9"/>
    </row>
    <row r="49" spans="11:12" x14ac:dyDescent="0.25">
      <c r="K49" s="9"/>
      <c r="L49" s="9"/>
    </row>
  </sheetData>
  <mergeCells count="2">
    <mergeCell ref="G1:J1"/>
    <mergeCell ref="C1:F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44"/>
  <sheetViews>
    <sheetView workbookViewId="0">
      <selection activeCell="B24" sqref="B24"/>
    </sheetView>
  </sheetViews>
  <sheetFormatPr baseColWidth="10" defaultRowHeight="15" x14ac:dyDescent="0.25"/>
  <cols>
    <col min="4" max="4" width="14.7109375" customWidth="1"/>
    <col min="5" max="5" width="18.5703125" customWidth="1"/>
    <col min="6" max="7" width="12.5703125" customWidth="1"/>
    <col min="8" max="8" width="12.42578125" customWidth="1"/>
    <col min="9" max="9" width="13.5703125" customWidth="1"/>
  </cols>
  <sheetData>
    <row r="2" spans="1:10" x14ac:dyDescent="0.25">
      <c r="C2" s="75" t="s">
        <v>6</v>
      </c>
      <c r="D2" s="76"/>
      <c r="E2" s="77"/>
      <c r="F2" s="78" t="s">
        <v>85</v>
      </c>
      <c r="G2" s="78"/>
      <c r="H2" s="78"/>
      <c r="I2" s="78"/>
      <c r="J2" s="78"/>
    </row>
    <row r="3" spans="1:10" ht="45" x14ac:dyDescent="0.25">
      <c r="B3" s="79" t="s">
        <v>72</v>
      </c>
      <c r="C3" s="61" t="s">
        <v>73</v>
      </c>
      <c r="D3" s="62" t="s">
        <v>75</v>
      </c>
      <c r="E3" s="62" t="s">
        <v>76</v>
      </c>
      <c r="F3" s="62" t="s">
        <v>83</v>
      </c>
      <c r="G3" s="62" t="s">
        <v>84</v>
      </c>
      <c r="H3" s="62" t="s">
        <v>79</v>
      </c>
      <c r="I3" s="62" t="s">
        <v>80</v>
      </c>
      <c r="J3" s="62" t="s">
        <v>81</v>
      </c>
    </row>
    <row r="4" spans="1:10" x14ac:dyDescent="0.25">
      <c r="B4" s="80"/>
      <c r="C4" s="61" t="s">
        <v>27</v>
      </c>
      <c r="D4" s="62" t="s">
        <v>74</v>
      </c>
      <c r="E4" s="63" t="s">
        <v>77</v>
      </c>
      <c r="F4" s="63" t="s">
        <v>78</v>
      </c>
      <c r="G4" s="63" t="s">
        <v>78</v>
      </c>
      <c r="H4" s="63" t="s">
        <v>77</v>
      </c>
      <c r="I4" s="63" t="s">
        <v>77</v>
      </c>
      <c r="J4" s="63" t="s">
        <v>82</v>
      </c>
    </row>
    <row r="5" spans="1:10" x14ac:dyDescent="0.25">
      <c r="A5">
        <v>1</v>
      </c>
      <c r="B5" s="64">
        <v>0.20833333333333334</v>
      </c>
      <c r="C5" s="65">
        <v>1.04</v>
      </c>
      <c r="D5" s="66">
        <v>52.4</v>
      </c>
      <c r="E5" s="67">
        <v>14</v>
      </c>
      <c r="F5" s="70">
        <v>1973004.6</v>
      </c>
      <c r="G5" s="74">
        <v>0</v>
      </c>
      <c r="H5" s="72">
        <v>170.2</v>
      </c>
      <c r="I5" s="72">
        <v>220</v>
      </c>
      <c r="J5" s="72">
        <v>100</v>
      </c>
    </row>
    <row r="6" spans="1:10" x14ac:dyDescent="0.25">
      <c r="A6">
        <v>2</v>
      </c>
      <c r="B6" s="64">
        <v>0.21180555555555555</v>
      </c>
      <c r="C6" s="65">
        <v>1.4333</v>
      </c>
      <c r="D6" s="66">
        <v>53.4</v>
      </c>
      <c r="E6" s="67">
        <v>14</v>
      </c>
      <c r="F6" s="70">
        <v>1973004.6</v>
      </c>
      <c r="G6" s="74">
        <f>(F6-F5)*2.372744</f>
        <v>0</v>
      </c>
      <c r="H6" s="72">
        <v>169</v>
      </c>
      <c r="I6" s="72">
        <v>226</v>
      </c>
      <c r="J6" s="72">
        <v>96</v>
      </c>
    </row>
    <row r="7" spans="1:10" x14ac:dyDescent="0.25">
      <c r="A7">
        <v>3</v>
      </c>
      <c r="B7" s="64">
        <v>0.21527777777777779</v>
      </c>
      <c r="C7" s="65">
        <v>1.2290000000000001</v>
      </c>
      <c r="D7" s="66">
        <v>53.3</v>
      </c>
      <c r="E7" s="67">
        <v>14</v>
      </c>
      <c r="F7" s="70">
        <v>1973004.6</v>
      </c>
      <c r="G7" s="74">
        <f t="shared" ref="G7:G44" si="0">(F7-F6)*2.372744</f>
        <v>0</v>
      </c>
      <c r="H7" s="72">
        <v>166.5</v>
      </c>
      <c r="I7" s="72">
        <v>220</v>
      </c>
      <c r="J7" s="72">
        <v>90</v>
      </c>
    </row>
    <row r="8" spans="1:10" x14ac:dyDescent="0.25">
      <c r="A8">
        <v>4</v>
      </c>
      <c r="B8" s="64">
        <v>0.21875</v>
      </c>
      <c r="C8" s="65">
        <v>0.999</v>
      </c>
      <c r="D8" s="66">
        <v>53.6</v>
      </c>
      <c r="E8" s="67">
        <v>14</v>
      </c>
      <c r="F8" s="70">
        <v>1973004.6</v>
      </c>
      <c r="G8" s="74">
        <f t="shared" si="0"/>
        <v>0</v>
      </c>
      <c r="H8" s="73">
        <v>164</v>
      </c>
      <c r="I8" s="73">
        <v>216</v>
      </c>
      <c r="J8" s="73">
        <v>85</v>
      </c>
    </row>
    <row r="9" spans="1:10" x14ac:dyDescent="0.25">
      <c r="A9">
        <v>5</v>
      </c>
      <c r="B9" s="64">
        <v>0.22222222222222221</v>
      </c>
      <c r="C9" s="65">
        <v>0.99939999999999996</v>
      </c>
      <c r="D9" s="66">
        <v>53</v>
      </c>
      <c r="E9" s="67">
        <v>14</v>
      </c>
      <c r="F9" s="70">
        <v>1973007.3</v>
      </c>
      <c r="G9" s="74">
        <f t="shared" si="0"/>
        <v>6.4064087998895101</v>
      </c>
      <c r="H9" s="73">
        <v>171.2</v>
      </c>
      <c r="I9" s="73">
        <v>238</v>
      </c>
      <c r="J9" s="73">
        <v>105</v>
      </c>
    </row>
    <row r="10" spans="1:10" x14ac:dyDescent="0.25">
      <c r="A10">
        <v>6</v>
      </c>
      <c r="B10" s="64">
        <v>0.22569444444444445</v>
      </c>
      <c r="C10" s="65">
        <v>1.002</v>
      </c>
      <c r="D10" s="66">
        <v>51.3</v>
      </c>
      <c r="E10" s="67">
        <v>14</v>
      </c>
      <c r="F10" s="70">
        <v>1973009.5</v>
      </c>
      <c r="G10" s="74">
        <f t="shared" si="0"/>
        <v>5.2200367998895105</v>
      </c>
      <c r="H10" s="73">
        <v>169.5</v>
      </c>
      <c r="I10" s="73">
        <v>224</v>
      </c>
      <c r="J10" s="73">
        <v>100</v>
      </c>
    </row>
    <row r="11" spans="1:10" x14ac:dyDescent="0.25">
      <c r="A11">
        <v>7</v>
      </c>
      <c r="B11" s="64">
        <v>0.22916666666666666</v>
      </c>
      <c r="C11" s="65">
        <v>1.5832999999999999</v>
      </c>
      <c r="D11" s="66">
        <v>51.6</v>
      </c>
      <c r="E11" s="67">
        <v>14</v>
      </c>
      <c r="F11" s="70">
        <v>1973012.6</v>
      </c>
      <c r="G11" s="74">
        <f t="shared" si="0"/>
        <v>7.3555064002209791</v>
      </c>
      <c r="H11" s="73">
        <v>170.2</v>
      </c>
      <c r="I11" s="73">
        <v>205</v>
      </c>
      <c r="J11" s="73">
        <v>100</v>
      </c>
    </row>
    <row r="12" spans="1:10" x14ac:dyDescent="0.25">
      <c r="A12">
        <v>8</v>
      </c>
      <c r="B12" s="64">
        <v>0.23263888888888887</v>
      </c>
      <c r="C12" s="68">
        <v>1.8934</v>
      </c>
      <c r="D12" s="66">
        <v>50.5</v>
      </c>
      <c r="E12" s="67">
        <v>14</v>
      </c>
      <c r="F12" s="70">
        <v>1973012.6</v>
      </c>
      <c r="G12" s="74">
        <f t="shared" si="0"/>
        <v>0</v>
      </c>
      <c r="H12" s="73">
        <v>165.7</v>
      </c>
      <c r="I12" s="73">
        <v>197</v>
      </c>
      <c r="J12" s="73">
        <v>90</v>
      </c>
    </row>
    <row r="13" spans="1:10" x14ac:dyDescent="0.25">
      <c r="A13">
        <v>9</v>
      </c>
      <c r="B13" s="64">
        <v>0.23611111111111113</v>
      </c>
      <c r="C13" s="68">
        <v>1.9876</v>
      </c>
      <c r="D13" s="66">
        <v>52.34</v>
      </c>
      <c r="E13" s="67">
        <v>14</v>
      </c>
      <c r="F13" s="70">
        <v>1973012.6</v>
      </c>
      <c r="G13" s="74">
        <f t="shared" si="0"/>
        <v>0</v>
      </c>
      <c r="H13" s="73">
        <v>166</v>
      </c>
      <c r="I13" s="73">
        <v>185.5</v>
      </c>
      <c r="J13" s="73">
        <v>90</v>
      </c>
    </row>
    <row r="14" spans="1:10" x14ac:dyDescent="0.25">
      <c r="A14">
        <v>10</v>
      </c>
      <c r="B14" s="64">
        <v>0.23958333333333334</v>
      </c>
      <c r="C14" s="68">
        <v>2.04</v>
      </c>
      <c r="D14" s="69">
        <v>52</v>
      </c>
      <c r="E14" s="67">
        <v>14</v>
      </c>
      <c r="F14" s="70">
        <v>1973016</v>
      </c>
      <c r="G14" s="74">
        <f t="shared" si="0"/>
        <v>8.0673295997790202</v>
      </c>
      <c r="H14" s="73">
        <v>171.8</v>
      </c>
      <c r="I14" s="73">
        <v>202.5</v>
      </c>
      <c r="J14" s="73">
        <v>105</v>
      </c>
    </row>
    <row r="15" spans="1:10" x14ac:dyDescent="0.25">
      <c r="A15">
        <v>11</v>
      </c>
      <c r="B15" s="64">
        <v>0.24305555555555555</v>
      </c>
      <c r="C15" s="68">
        <v>2</v>
      </c>
      <c r="D15" s="69">
        <v>52.5</v>
      </c>
      <c r="E15" s="67">
        <v>14</v>
      </c>
      <c r="F15" s="70">
        <v>1973019.1</v>
      </c>
      <c r="G15" s="74">
        <f t="shared" si="0"/>
        <v>7.3555064002209791</v>
      </c>
      <c r="H15" s="73">
        <v>170.2</v>
      </c>
      <c r="I15" s="73">
        <v>209.6</v>
      </c>
      <c r="J15" s="73">
        <v>100</v>
      </c>
    </row>
    <row r="16" spans="1:10" x14ac:dyDescent="0.25">
      <c r="A16">
        <v>12</v>
      </c>
      <c r="B16" s="64">
        <v>0.24652777777777779</v>
      </c>
      <c r="C16" s="68">
        <v>1.98742</v>
      </c>
      <c r="D16" s="69">
        <v>52</v>
      </c>
      <c r="E16" s="67">
        <v>14</v>
      </c>
      <c r="F16" s="70">
        <v>1973020.2</v>
      </c>
      <c r="G16" s="74">
        <f t="shared" si="0"/>
        <v>2.6100183996685313</v>
      </c>
      <c r="H16" s="73">
        <v>170</v>
      </c>
      <c r="I16" s="73">
        <v>196.5</v>
      </c>
      <c r="J16" s="73">
        <v>100</v>
      </c>
    </row>
    <row r="17" spans="1:10" x14ac:dyDescent="0.25">
      <c r="A17">
        <v>13</v>
      </c>
      <c r="B17" s="64">
        <v>0.25</v>
      </c>
      <c r="C17" s="65">
        <v>1.5467</v>
      </c>
      <c r="D17" s="66">
        <v>52</v>
      </c>
      <c r="E17" s="12">
        <v>14</v>
      </c>
      <c r="F17" s="71">
        <v>1973020.2</v>
      </c>
      <c r="G17" s="74">
        <f t="shared" si="0"/>
        <v>0</v>
      </c>
      <c r="H17" s="73">
        <v>169</v>
      </c>
      <c r="I17" s="73">
        <v>194</v>
      </c>
      <c r="J17" s="73">
        <v>95</v>
      </c>
    </row>
    <row r="18" spans="1:10" x14ac:dyDescent="0.25">
      <c r="A18">
        <v>14</v>
      </c>
      <c r="B18" s="64">
        <v>0.25069444444444444</v>
      </c>
      <c r="C18" s="65">
        <v>1.89</v>
      </c>
      <c r="D18" s="66">
        <v>52</v>
      </c>
      <c r="E18" s="12">
        <v>14</v>
      </c>
      <c r="F18" s="71">
        <v>1973020.2</v>
      </c>
      <c r="G18" s="74">
        <f t="shared" si="0"/>
        <v>0</v>
      </c>
      <c r="H18" s="73">
        <v>166.4</v>
      </c>
      <c r="I18" s="73">
        <v>220</v>
      </c>
      <c r="J18" s="73">
        <v>90</v>
      </c>
    </row>
    <row r="19" spans="1:10" x14ac:dyDescent="0.25">
      <c r="A19">
        <v>15</v>
      </c>
      <c r="B19" s="64">
        <v>0.25277777777777777</v>
      </c>
      <c r="C19" s="65">
        <v>1.9</v>
      </c>
      <c r="D19" s="66">
        <v>52.1</v>
      </c>
      <c r="E19" s="12">
        <v>14</v>
      </c>
      <c r="F19" s="71">
        <v>1973020.2</v>
      </c>
      <c r="G19" s="74">
        <f t="shared" si="0"/>
        <v>0</v>
      </c>
      <c r="H19" s="73">
        <v>165</v>
      </c>
      <c r="I19" s="73">
        <v>218</v>
      </c>
      <c r="J19" s="73">
        <v>85</v>
      </c>
    </row>
    <row r="20" spans="1:10" x14ac:dyDescent="0.25">
      <c r="A20">
        <v>16</v>
      </c>
      <c r="B20" s="64">
        <v>0.25347222222222221</v>
      </c>
      <c r="C20" s="65">
        <v>2.0299999999999998</v>
      </c>
      <c r="D20" s="66">
        <v>52.5</v>
      </c>
      <c r="E20" s="12">
        <v>14</v>
      </c>
      <c r="F20" s="71">
        <v>1973023.48</v>
      </c>
      <c r="G20" s="74">
        <f t="shared" si="0"/>
        <v>7.7826003200662939</v>
      </c>
      <c r="H20" s="73">
        <v>162.5</v>
      </c>
      <c r="I20" s="73">
        <v>220</v>
      </c>
      <c r="J20" s="73">
        <v>80</v>
      </c>
    </row>
    <row r="21" spans="1:10" x14ac:dyDescent="0.25">
      <c r="A21">
        <v>17</v>
      </c>
      <c r="B21" s="64">
        <v>0.25694444444444448</v>
      </c>
      <c r="C21" s="65">
        <v>1.23</v>
      </c>
      <c r="D21" s="66">
        <v>52.9</v>
      </c>
      <c r="E21" s="12">
        <v>14</v>
      </c>
      <c r="F21" s="71">
        <v>1973026.78</v>
      </c>
      <c r="G21" s="74">
        <f t="shared" si="0"/>
        <v>7.8300552001104897</v>
      </c>
      <c r="H21" s="73">
        <v>160</v>
      </c>
      <c r="I21" s="73">
        <v>219</v>
      </c>
      <c r="J21" s="73">
        <v>75</v>
      </c>
    </row>
    <row r="22" spans="1:10" x14ac:dyDescent="0.25">
      <c r="A22">
        <v>18</v>
      </c>
      <c r="B22" s="64">
        <v>0.26041666666666669</v>
      </c>
      <c r="C22" s="65">
        <v>1.3677999999999999</v>
      </c>
      <c r="D22" s="66">
        <v>53.4</v>
      </c>
      <c r="E22" s="12">
        <v>14</v>
      </c>
      <c r="F22" s="71">
        <v>1973029.19</v>
      </c>
      <c r="G22" s="74">
        <f t="shared" si="0"/>
        <v>5.718313039801119</v>
      </c>
      <c r="H22" s="73">
        <v>155.30000000000001</v>
      </c>
      <c r="I22" s="73">
        <v>190.3</v>
      </c>
      <c r="J22" s="73">
        <v>65</v>
      </c>
    </row>
    <row r="23" spans="1:10" x14ac:dyDescent="0.25">
      <c r="A23">
        <v>19</v>
      </c>
      <c r="B23" s="64">
        <v>0.2638888888888889</v>
      </c>
      <c r="C23" s="65">
        <v>1.31</v>
      </c>
      <c r="D23" s="66">
        <v>53.5</v>
      </c>
      <c r="E23" s="12">
        <v>14</v>
      </c>
      <c r="F23" s="71">
        <v>1973029.19</v>
      </c>
      <c r="G23" s="74">
        <f t="shared" si="0"/>
        <v>0</v>
      </c>
      <c r="H23" s="73">
        <v>154.9</v>
      </c>
      <c r="I23" s="73">
        <v>191.8</v>
      </c>
      <c r="J23" s="73">
        <v>65</v>
      </c>
    </row>
    <row r="24" spans="1:10" x14ac:dyDescent="0.25">
      <c r="A24">
        <v>20</v>
      </c>
      <c r="B24" s="64">
        <v>0.2673611111111111</v>
      </c>
      <c r="C24" s="65">
        <v>1.5229999999999999</v>
      </c>
      <c r="D24" s="66">
        <v>53.5</v>
      </c>
      <c r="E24" s="12">
        <v>14</v>
      </c>
      <c r="F24" s="71">
        <v>1973029.19</v>
      </c>
      <c r="G24" s="74">
        <f t="shared" si="0"/>
        <v>0</v>
      </c>
      <c r="H24" s="73">
        <v>152.1</v>
      </c>
      <c r="I24" s="73">
        <v>192.5</v>
      </c>
      <c r="J24" s="73">
        <v>60</v>
      </c>
    </row>
    <row r="25" spans="1:10" x14ac:dyDescent="0.25">
      <c r="A25">
        <v>21</v>
      </c>
      <c r="B25" s="64">
        <v>0.26874999999999999</v>
      </c>
      <c r="C25" s="65">
        <v>1.44</v>
      </c>
      <c r="D25" s="66">
        <v>53.4</v>
      </c>
      <c r="E25" s="12">
        <v>14</v>
      </c>
      <c r="F25" s="71">
        <v>1973029.19</v>
      </c>
      <c r="G25" s="74">
        <f t="shared" si="0"/>
        <v>0</v>
      </c>
      <c r="H25" s="73">
        <v>152.1</v>
      </c>
      <c r="I25" s="73">
        <v>193.6</v>
      </c>
      <c r="J25" s="73">
        <v>60</v>
      </c>
    </row>
    <row r="26" spans="1:10" x14ac:dyDescent="0.25">
      <c r="A26">
        <v>22</v>
      </c>
      <c r="B26" s="64">
        <v>0.27083333333333331</v>
      </c>
      <c r="C26" s="65">
        <v>1.2669999999999999</v>
      </c>
      <c r="D26" s="66">
        <v>53.4</v>
      </c>
      <c r="E26" s="12">
        <v>14</v>
      </c>
      <c r="F26" s="71">
        <v>1973030.02</v>
      </c>
      <c r="G26" s="74">
        <f t="shared" si="0"/>
        <v>1.9693775201767831</v>
      </c>
      <c r="H26" s="73">
        <v>153.6</v>
      </c>
      <c r="I26" s="73">
        <v>205.3</v>
      </c>
      <c r="J26" s="73">
        <v>65</v>
      </c>
    </row>
    <row r="27" spans="1:10" x14ac:dyDescent="0.25">
      <c r="A27">
        <v>23</v>
      </c>
      <c r="B27" s="64">
        <v>0.27430555555555552</v>
      </c>
      <c r="C27" s="65">
        <v>1.462</v>
      </c>
      <c r="D27" s="66">
        <v>53.4</v>
      </c>
      <c r="E27" s="12">
        <v>14</v>
      </c>
      <c r="F27" s="71">
        <v>1973033.31</v>
      </c>
      <c r="G27" s="74">
        <f t="shared" si="0"/>
        <v>7.8063277600883918</v>
      </c>
      <c r="H27" s="73">
        <v>164</v>
      </c>
      <c r="I27" s="73">
        <v>216</v>
      </c>
      <c r="J27" s="73">
        <v>85</v>
      </c>
    </row>
    <row r="28" spans="1:10" x14ac:dyDescent="0.25">
      <c r="A28">
        <v>24</v>
      </c>
      <c r="B28" s="64">
        <v>0.27777777777777779</v>
      </c>
      <c r="C28" s="65">
        <v>0.96899999999999997</v>
      </c>
      <c r="D28" s="66">
        <v>53.6</v>
      </c>
      <c r="E28" s="12">
        <v>14</v>
      </c>
      <c r="F28" s="71">
        <v>1973036.43</v>
      </c>
      <c r="G28" s="74">
        <f t="shared" si="0"/>
        <v>7.4029612797127271</v>
      </c>
      <c r="H28" s="73">
        <v>171.2</v>
      </c>
      <c r="I28" s="73">
        <v>238</v>
      </c>
      <c r="J28" s="73">
        <v>105</v>
      </c>
    </row>
    <row r="29" spans="1:10" x14ac:dyDescent="0.25">
      <c r="A29">
        <v>25</v>
      </c>
      <c r="B29" s="64">
        <v>0.28125</v>
      </c>
      <c r="C29" s="65">
        <v>1.534</v>
      </c>
      <c r="D29" s="66">
        <v>53</v>
      </c>
      <c r="E29" s="12">
        <v>14</v>
      </c>
      <c r="F29" s="71">
        <v>1973036.43</v>
      </c>
      <c r="G29" s="74">
        <f t="shared" si="0"/>
        <v>0</v>
      </c>
      <c r="H29" s="73">
        <v>169.5</v>
      </c>
      <c r="I29" s="73">
        <v>224</v>
      </c>
      <c r="J29" s="73">
        <v>100</v>
      </c>
    </row>
    <row r="30" spans="1:10" x14ac:dyDescent="0.25">
      <c r="A30">
        <v>26</v>
      </c>
      <c r="B30" s="64">
        <v>0.28472222222222221</v>
      </c>
      <c r="C30" s="65">
        <v>1.41</v>
      </c>
      <c r="D30" s="66">
        <v>51.3</v>
      </c>
      <c r="E30" s="12">
        <v>14</v>
      </c>
      <c r="F30" s="71">
        <v>1973036.43</v>
      </c>
      <c r="G30" s="74">
        <f t="shared" si="0"/>
        <v>0</v>
      </c>
      <c r="H30" s="73">
        <v>170.2</v>
      </c>
      <c r="I30" s="73">
        <v>205</v>
      </c>
      <c r="J30" s="73">
        <v>100</v>
      </c>
    </row>
    <row r="31" spans="1:10" x14ac:dyDescent="0.25">
      <c r="A31">
        <v>27</v>
      </c>
      <c r="B31" s="64">
        <v>0.28819444444444448</v>
      </c>
      <c r="C31" s="65">
        <v>1.62</v>
      </c>
      <c r="D31" s="66">
        <v>51.6</v>
      </c>
      <c r="E31" s="12">
        <v>14</v>
      </c>
      <c r="F31" s="71">
        <v>1973036.43</v>
      </c>
      <c r="G31" s="74">
        <f t="shared" si="0"/>
        <v>0</v>
      </c>
      <c r="H31" s="73">
        <v>165.7</v>
      </c>
      <c r="I31" s="73">
        <v>197</v>
      </c>
      <c r="J31" s="73">
        <v>90</v>
      </c>
    </row>
    <row r="32" spans="1:10" x14ac:dyDescent="0.25">
      <c r="A32">
        <v>28</v>
      </c>
      <c r="B32" s="64">
        <v>0.29166666666666669</v>
      </c>
      <c r="C32" s="65">
        <v>1.5333000000000001</v>
      </c>
      <c r="D32" s="66">
        <v>50</v>
      </c>
      <c r="E32" s="12">
        <v>14</v>
      </c>
      <c r="F32" s="71">
        <v>1973036.43</v>
      </c>
      <c r="G32" s="74">
        <f t="shared" si="0"/>
        <v>0</v>
      </c>
      <c r="H32" s="73">
        <v>166</v>
      </c>
      <c r="I32" s="73">
        <v>185.5</v>
      </c>
      <c r="J32" s="73">
        <v>90</v>
      </c>
    </row>
    <row r="33" spans="1:10" x14ac:dyDescent="0.25">
      <c r="A33">
        <v>29</v>
      </c>
      <c r="B33" s="64">
        <v>0.2951388888888889</v>
      </c>
      <c r="C33" s="65">
        <v>1.329</v>
      </c>
      <c r="D33" s="66">
        <v>49.6</v>
      </c>
      <c r="E33" s="12">
        <v>14</v>
      </c>
      <c r="F33" s="71">
        <v>1973038.49</v>
      </c>
      <c r="G33" s="74">
        <f t="shared" si="0"/>
        <v>4.8878526401325875</v>
      </c>
      <c r="H33" s="73">
        <v>171.8</v>
      </c>
      <c r="I33" s="73">
        <v>202.5</v>
      </c>
      <c r="J33" s="73">
        <v>105</v>
      </c>
    </row>
    <row r="34" spans="1:10" x14ac:dyDescent="0.25">
      <c r="A34">
        <v>30</v>
      </c>
      <c r="B34" s="64">
        <v>0.2986111111111111</v>
      </c>
      <c r="C34" s="65">
        <v>0.999</v>
      </c>
      <c r="D34" s="66">
        <v>55.3</v>
      </c>
      <c r="E34" s="12">
        <v>14</v>
      </c>
      <c r="F34" s="71">
        <v>1973038.85</v>
      </c>
      <c r="G34" s="74">
        <f t="shared" si="0"/>
        <v>0.85418784024307692</v>
      </c>
      <c r="H34" s="73">
        <v>170.2</v>
      </c>
      <c r="I34" s="73">
        <v>209.6</v>
      </c>
      <c r="J34" s="73">
        <v>100</v>
      </c>
    </row>
    <row r="35" spans="1:10" x14ac:dyDescent="0.25">
      <c r="A35">
        <v>31</v>
      </c>
      <c r="B35" s="64">
        <v>0.30208333333333331</v>
      </c>
      <c r="C35" s="65">
        <v>0.99909999999999999</v>
      </c>
      <c r="D35" s="66">
        <v>55.1</v>
      </c>
      <c r="E35" s="12">
        <v>14</v>
      </c>
      <c r="F35" s="71">
        <v>1973038.85</v>
      </c>
      <c r="G35" s="74">
        <f t="shared" si="0"/>
        <v>0</v>
      </c>
      <c r="H35" s="73">
        <v>170</v>
      </c>
      <c r="I35" s="73">
        <v>196.5</v>
      </c>
      <c r="J35" s="73">
        <v>100</v>
      </c>
    </row>
    <row r="36" spans="1:10" x14ac:dyDescent="0.25">
      <c r="A36">
        <v>32</v>
      </c>
      <c r="B36" s="64">
        <v>0.30555555555555552</v>
      </c>
      <c r="C36" s="65">
        <v>1.002</v>
      </c>
      <c r="D36" s="66">
        <v>54.6</v>
      </c>
      <c r="E36" s="12">
        <v>14</v>
      </c>
      <c r="F36" s="71">
        <v>1973038.85</v>
      </c>
      <c r="G36" s="74">
        <f t="shared" si="0"/>
        <v>0</v>
      </c>
      <c r="H36" s="73">
        <v>169</v>
      </c>
      <c r="I36" s="73">
        <v>194</v>
      </c>
      <c r="J36" s="73">
        <v>95</v>
      </c>
    </row>
    <row r="37" spans="1:10" x14ac:dyDescent="0.25">
      <c r="A37">
        <v>33</v>
      </c>
      <c r="B37" s="64">
        <v>0.30902777777777779</v>
      </c>
      <c r="C37" s="65">
        <v>1.5827</v>
      </c>
      <c r="D37" s="66">
        <v>56</v>
      </c>
      <c r="E37" s="12">
        <v>14</v>
      </c>
      <c r="F37" s="71">
        <v>1973038.85</v>
      </c>
      <c r="G37" s="74">
        <f t="shared" si="0"/>
        <v>0</v>
      </c>
      <c r="H37" s="73">
        <v>166.4</v>
      </c>
      <c r="I37" s="73">
        <v>190</v>
      </c>
      <c r="J37" s="73">
        <v>90</v>
      </c>
    </row>
    <row r="38" spans="1:10" x14ac:dyDescent="0.25">
      <c r="A38">
        <v>34</v>
      </c>
      <c r="B38" s="64">
        <v>0.3125</v>
      </c>
      <c r="C38" s="65">
        <v>1.29</v>
      </c>
      <c r="D38" s="66">
        <v>55.1</v>
      </c>
      <c r="E38" s="12">
        <v>14</v>
      </c>
      <c r="F38" s="71">
        <v>1973039.23</v>
      </c>
      <c r="G38" s="74">
        <f t="shared" si="0"/>
        <v>0.90164271973482513</v>
      </c>
      <c r="H38" s="73">
        <v>166.2</v>
      </c>
      <c r="I38" s="73">
        <v>188</v>
      </c>
      <c r="J38" s="73">
        <v>90</v>
      </c>
    </row>
    <row r="39" spans="1:10" x14ac:dyDescent="0.25">
      <c r="A39">
        <v>35</v>
      </c>
      <c r="B39" s="64">
        <v>0.31597222222222221</v>
      </c>
      <c r="C39" s="65">
        <v>1.63</v>
      </c>
      <c r="D39" s="66">
        <v>54.9</v>
      </c>
      <c r="E39" s="12">
        <v>14</v>
      </c>
      <c r="F39" s="71">
        <v>1973041.25</v>
      </c>
      <c r="G39" s="74">
        <f t="shared" si="0"/>
        <v>4.7929428800441958</v>
      </c>
      <c r="H39" s="73">
        <v>173</v>
      </c>
      <c r="I39" s="73">
        <v>210</v>
      </c>
      <c r="J39" s="73">
        <v>105</v>
      </c>
    </row>
    <row r="40" spans="1:10" x14ac:dyDescent="0.25">
      <c r="A40">
        <v>36</v>
      </c>
      <c r="B40" s="64">
        <v>0.31944444444444448</v>
      </c>
      <c r="C40" s="65">
        <v>1.54</v>
      </c>
      <c r="D40" s="66">
        <v>55.1</v>
      </c>
      <c r="E40" s="12">
        <v>14</v>
      </c>
      <c r="F40" s="71">
        <v>1973041.25</v>
      </c>
      <c r="G40" s="74">
        <f t="shared" si="0"/>
        <v>0</v>
      </c>
      <c r="H40" s="73">
        <v>170.3</v>
      </c>
      <c r="I40" s="73">
        <v>219</v>
      </c>
      <c r="J40" s="73">
        <v>100</v>
      </c>
    </row>
    <row r="41" spans="1:10" x14ac:dyDescent="0.25">
      <c r="A41">
        <v>37</v>
      </c>
      <c r="B41" s="64">
        <v>0.32291666666666669</v>
      </c>
      <c r="C41" s="65">
        <v>1.2</v>
      </c>
      <c r="D41" s="66">
        <v>56.1</v>
      </c>
      <c r="E41" s="12">
        <v>14</v>
      </c>
      <c r="F41" s="71">
        <v>1973041.25</v>
      </c>
      <c r="G41" s="74">
        <f t="shared" si="0"/>
        <v>0</v>
      </c>
      <c r="H41" s="73">
        <v>168.4</v>
      </c>
      <c r="I41" s="73">
        <v>166.6</v>
      </c>
      <c r="J41" s="73">
        <v>95</v>
      </c>
    </row>
    <row r="42" spans="1:10" x14ac:dyDescent="0.25">
      <c r="A42">
        <v>38</v>
      </c>
      <c r="B42" s="64">
        <v>0.3263888888888889</v>
      </c>
      <c r="C42" s="65">
        <v>1</v>
      </c>
      <c r="D42" s="66">
        <v>55</v>
      </c>
      <c r="E42" s="12">
        <v>14</v>
      </c>
      <c r="F42" s="71">
        <v>1973041.25</v>
      </c>
      <c r="G42" s="74">
        <f t="shared" si="0"/>
        <v>0</v>
      </c>
      <c r="H42" s="73">
        <v>166.3</v>
      </c>
      <c r="I42" s="73">
        <v>156.5</v>
      </c>
      <c r="J42" s="73">
        <v>90</v>
      </c>
    </row>
    <row r="43" spans="1:10" x14ac:dyDescent="0.25">
      <c r="A43">
        <v>39</v>
      </c>
      <c r="B43" s="64">
        <v>0.3298611111111111</v>
      </c>
      <c r="C43" s="65">
        <v>1.1200000000000001</v>
      </c>
      <c r="D43" s="66">
        <v>55.7</v>
      </c>
      <c r="E43" s="12">
        <v>14</v>
      </c>
      <c r="F43" s="71">
        <v>1973041.25</v>
      </c>
      <c r="G43" s="74">
        <f t="shared" si="0"/>
        <v>0</v>
      </c>
      <c r="H43" s="73">
        <v>165.8</v>
      </c>
      <c r="I43" s="73">
        <v>157.30000000000001</v>
      </c>
      <c r="J43" s="73">
        <v>90</v>
      </c>
    </row>
    <row r="44" spans="1:10" x14ac:dyDescent="0.25">
      <c r="A44">
        <v>40</v>
      </c>
      <c r="B44" s="64">
        <v>0.33333333333333331</v>
      </c>
      <c r="C44" s="65">
        <v>1.26</v>
      </c>
      <c r="D44" s="66">
        <v>55.7</v>
      </c>
      <c r="E44" s="12">
        <v>14</v>
      </c>
      <c r="F44" s="71">
        <v>1973041.25</v>
      </c>
      <c r="G44" s="74">
        <f t="shared" si="0"/>
        <v>0</v>
      </c>
      <c r="H44" s="73">
        <v>165</v>
      </c>
      <c r="I44" s="73">
        <v>159</v>
      </c>
      <c r="J44" s="73">
        <v>85</v>
      </c>
    </row>
  </sheetData>
  <mergeCells count="3">
    <mergeCell ref="C2:E2"/>
    <mergeCell ref="F2:J2"/>
    <mergeCell ref="B3:B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30" zoomScaleNormal="30" workbookViewId="0">
      <selection activeCell="T55" sqref="T55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3"/>
  <sheetViews>
    <sheetView zoomScale="80" zoomScaleNormal="80" workbookViewId="0">
      <selection activeCell="J24" sqref="J24"/>
    </sheetView>
  </sheetViews>
  <sheetFormatPr baseColWidth="10" defaultRowHeight="15" x14ac:dyDescent="0.25"/>
  <cols>
    <col min="1" max="1" width="18.85546875" style="15" bestFit="1" customWidth="1"/>
    <col min="2" max="2" width="15.7109375" style="15" customWidth="1"/>
    <col min="3" max="3" width="16.85546875" style="15" customWidth="1"/>
    <col min="4" max="4" width="2.42578125" style="14" customWidth="1"/>
    <col min="5" max="11" width="11.42578125" style="15"/>
    <col min="12" max="12" width="2.7109375" style="15" customWidth="1"/>
    <col min="13" max="13" width="35.85546875" style="15" bestFit="1" customWidth="1"/>
    <col min="14" max="14" width="15.28515625" style="15" customWidth="1"/>
    <col min="15" max="15" width="15.140625" style="15" customWidth="1"/>
    <col min="16" max="16" width="21" style="15" customWidth="1"/>
    <col min="17" max="17" width="17" style="15" customWidth="1"/>
    <col min="18" max="18" width="15" style="15" customWidth="1"/>
    <col min="19" max="19" width="15.5703125" style="15" customWidth="1"/>
    <col min="20" max="21" width="11.42578125" style="15"/>
    <col min="22" max="22" width="14.42578125" style="15" bestFit="1" customWidth="1"/>
    <col min="23" max="23" width="14.7109375" style="14" customWidth="1"/>
    <col min="24" max="24" width="20" style="14" customWidth="1"/>
    <col min="25" max="25" width="15.5703125" style="14" customWidth="1"/>
    <col min="26" max="26" width="17" style="14" customWidth="1"/>
    <col min="27" max="27" width="18.85546875" style="14" customWidth="1"/>
    <col min="28" max="28" width="11.42578125" style="14"/>
    <col min="29" max="29" width="53.140625" style="14" bestFit="1" customWidth="1"/>
    <col min="30" max="33" width="11.42578125" style="14"/>
    <col min="34" max="16384" width="11.42578125" style="15"/>
  </cols>
  <sheetData>
    <row r="1" spans="1:39" ht="15" customHeight="1" x14ac:dyDescent="0.25">
      <c r="A1" s="93" t="s">
        <v>68</v>
      </c>
      <c r="B1" s="93"/>
      <c r="C1" s="93"/>
      <c r="E1" s="84" t="s">
        <v>53</v>
      </c>
      <c r="F1" s="84"/>
      <c r="G1" s="84"/>
      <c r="H1" s="84"/>
      <c r="I1" s="84"/>
      <c r="J1" s="84"/>
      <c r="K1" s="84"/>
      <c r="M1" s="93" t="s">
        <v>54</v>
      </c>
      <c r="N1" s="93"/>
      <c r="O1" s="93"/>
      <c r="P1" s="93"/>
      <c r="Q1" s="93"/>
      <c r="R1" s="93"/>
      <c r="S1" s="93"/>
      <c r="U1" s="93" t="s">
        <v>55</v>
      </c>
      <c r="V1" s="93"/>
      <c r="W1" s="93"/>
      <c r="X1" s="93"/>
      <c r="Y1" s="93"/>
      <c r="Z1" s="93"/>
      <c r="AA1" s="93"/>
      <c r="AB1" s="15"/>
      <c r="AC1" s="15"/>
      <c r="AD1" s="15"/>
      <c r="AE1" s="15"/>
      <c r="AF1" s="93" t="s">
        <v>69</v>
      </c>
      <c r="AG1" s="93"/>
      <c r="AH1" s="93"/>
      <c r="AI1" s="93"/>
      <c r="AJ1" s="93"/>
      <c r="AK1" s="93"/>
      <c r="AL1" s="93"/>
      <c r="AM1" s="93"/>
    </row>
    <row r="2" spans="1:39" x14ac:dyDescent="0.25">
      <c r="E2" s="84"/>
      <c r="F2" s="84"/>
      <c r="G2" s="84"/>
      <c r="H2" s="84"/>
      <c r="I2" s="84"/>
      <c r="J2" s="84"/>
      <c r="K2" s="84"/>
      <c r="W2" s="15"/>
      <c r="X2" s="15"/>
      <c r="Y2" s="15"/>
      <c r="Z2" s="15"/>
      <c r="AA2" s="15"/>
      <c r="AB2" s="15"/>
      <c r="AC2" s="95" t="s">
        <v>57</v>
      </c>
      <c r="AD2" s="96"/>
      <c r="AE2" s="15"/>
      <c r="AF2" s="15"/>
      <c r="AG2" s="15"/>
    </row>
    <row r="3" spans="1:39" x14ac:dyDescent="0.25">
      <c r="A3" s="16" t="s">
        <v>48</v>
      </c>
      <c r="B3" s="16">
        <f>AVERAGE(C10:C97)</f>
        <v>229.73958965000128</v>
      </c>
      <c r="E3" s="84"/>
      <c r="F3" s="84"/>
      <c r="G3" s="84"/>
      <c r="H3" s="84"/>
      <c r="I3" s="84"/>
      <c r="J3" s="84"/>
      <c r="K3" s="84"/>
      <c r="U3" s="94" t="s">
        <v>56</v>
      </c>
      <c r="V3" s="94"/>
      <c r="W3" s="94"/>
      <c r="X3" s="15"/>
      <c r="Y3" s="15"/>
      <c r="Z3" s="15"/>
      <c r="AA3" s="15"/>
      <c r="AB3" s="15"/>
      <c r="AC3" s="17"/>
      <c r="AD3" s="17"/>
      <c r="AE3" s="15"/>
      <c r="AF3" s="15"/>
      <c r="AG3" s="15"/>
    </row>
    <row r="4" spans="1:39" x14ac:dyDescent="0.25">
      <c r="A4" s="16" t="s">
        <v>47</v>
      </c>
      <c r="B4" s="16">
        <f>STDEV(C10:C97)</f>
        <v>36.006244621218428</v>
      </c>
      <c r="E4" s="84"/>
      <c r="F4" s="84"/>
      <c r="G4" s="84"/>
      <c r="H4" s="84"/>
      <c r="I4" s="84"/>
      <c r="J4" s="84"/>
      <c r="K4" s="84"/>
      <c r="U4" s="94"/>
      <c r="V4" s="94"/>
      <c r="W4" s="94"/>
      <c r="X4" s="15"/>
      <c r="Y4" s="15"/>
      <c r="Z4" s="15"/>
      <c r="AA4" s="15"/>
      <c r="AB4" s="15"/>
      <c r="AC4" s="18" t="s">
        <v>58</v>
      </c>
      <c r="AD4" s="19">
        <v>14</v>
      </c>
      <c r="AE4" s="15"/>
      <c r="AF4" s="15"/>
      <c r="AG4" s="15"/>
    </row>
    <row r="5" spans="1:39" x14ac:dyDescent="0.25">
      <c r="A5" s="16" t="s">
        <v>49</v>
      </c>
      <c r="B5" s="16">
        <f>MAX(C10:C97)</f>
        <v>382.20160351962431</v>
      </c>
      <c r="E5" s="84"/>
      <c r="F5" s="84"/>
      <c r="G5" s="84"/>
      <c r="H5" s="84"/>
      <c r="I5" s="84"/>
      <c r="J5" s="84"/>
      <c r="K5" s="84"/>
      <c r="U5" s="94"/>
      <c r="V5" s="94"/>
      <c r="W5" s="94"/>
      <c r="X5" s="15"/>
      <c r="Y5" s="15"/>
      <c r="Z5" s="15"/>
      <c r="AA5" s="15"/>
      <c r="AB5" s="15"/>
      <c r="AC5" s="20" t="s">
        <v>59</v>
      </c>
      <c r="AD5" s="21">
        <v>60</v>
      </c>
      <c r="AE5" s="15"/>
      <c r="AF5" s="15"/>
      <c r="AG5" s="15"/>
    </row>
    <row r="6" spans="1:39" ht="13.5" customHeight="1" x14ac:dyDescent="0.25">
      <c r="A6" s="16" t="s">
        <v>50</v>
      </c>
      <c r="B6" s="22">
        <f>B5-B3</f>
        <v>152.46201386962304</v>
      </c>
      <c r="E6" s="84"/>
      <c r="F6" s="84"/>
      <c r="G6" s="84"/>
      <c r="H6" s="84"/>
      <c r="I6" s="84"/>
      <c r="J6" s="84"/>
      <c r="K6" s="84"/>
      <c r="M6" s="23" t="s">
        <v>14</v>
      </c>
      <c r="N6" s="24">
        <v>0.85</v>
      </c>
      <c r="U6" s="94"/>
      <c r="V6" s="94"/>
      <c r="W6" s="94"/>
      <c r="X6" s="15"/>
      <c r="Y6" s="15"/>
      <c r="Z6" s="15"/>
      <c r="AA6" s="15"/>
      <c r="AB6" s="15"/>
      <c r="AC6" s="25" t="s">
        <v>60</v>
      </c>
      <c r="AD6" s="26">
        <v>36</v>
      </c>
      <c r="AE6" s="15"/>
      <c r="AF6" s="15"/>
      <c r="AG6" s="15"/>
    </row>
    <row r="7" spans="1:39" x14ac:dyDescent="0.25">
      <c r="A7" s="97" t="s">
        <v>46</v>
      </c>
      <c r="B7" s="97"/>
      <c r="C7" s="97"/>
      <c r="E7" s="84"/>
      <c r="F7" s="84"/>
      <c r="G7" s="84"/>
      <c r="H7" s="84"/>
      <c r="I7" s="84"/>
      <c r="J7" s="84"/>
      <c r="K7" s="84"/>
      <c r="M7" s="23" t="s">
        <v>15</v>
      </c>
      <c r="N7" s="24">
        <v>0.35</v>
      </c>
      <c r="U7" s="94"/>
      <c r="V7" s="94"/>
      <c r="W7" s="94"/>
      <c r="X7" s="15"/>
      <c r="Y7" s="15"/>
      <c r="Z7" s="15"/>
      <c r="AA7" s="15"/>
      <c r="AB7" s="15"/>
      <c r="AC7" s="17"/>
      <c r="AD7" s="17"/>
      <c r="AE7" s="15"/>
      <c r="AF7" s="15"/>
      <c r="AG7" s="15"/>
    </row>
    <row r="8" spans="1:39" x14ac:dyDescent="0.25">
      <c r="A8" s="27" t="s">
        <v>28</v>
      </c>
      <c r="B8" s="27" t="s">
        <v>29</v>
      </c>
      <c r="C8" s="28">
        <f>AVERAGE(C10:C39)</f>
        <v>224.68382942133775</v>
      </c>
      <c r="M8" s="23" t="s">
        <v>16</v>
      </c>
      <c r="N8" s="29">
        <v>14</v>
      </c>
      <c r="U8" s="94"/>
      <c r="V8" s="94"/>
      <c r="W8" s="94"/>
      <c r="X8" s="15"/>
      <c r="Y8" s="15"/>
      <c r="Z8" s="15"/>
      <c r="AA8" s="15"/>
      <c r="AB8" s="15"/>
      <c r="AC8" s="18" t="s">
        <v>61</v>
      </c>
      <c r="AD8" s="19">
        <f>AD6-AD4</f>
        <v>22</v>
      </c>
      <c r="AE8" s="15"/>
      <c r="AF8" s="15"/>
      <c r="AG8" s="15"/>
    </row>
    <row r="9" spans="1:39" x14ac:dyDescent="0.25">
      <c r="A9" s="30">
        <v>45200</v>
      </c>
      <c r="B9" s="16">
        <v>1964418.64</v>
      </c>
      <c r="C9" s="31"/>
      <c r="F9" s="32"/>
      <c r="G9" s="33">
        <v>2022</v>
      </c>
      <c r="H9" s="33">
        <v>2023</v>
      </c>
      <c r="I9" s="91" t="s">
        <v>42</v>
      </c>
      <c r="J9" s="91"/>
      <c r="M9" s="23" t="s">
        <v>17</v>
      </c>
      <c r="N9" s="34">
        <v>56</v>
      </c>
      <c r="U9" s="94"/>
      <c r="V9" s="94"/>
      <c r="W9" s="94"/>
      <c r="X9" s="15"/>
      <c r="Y9" s="15"/>
      <c r="Z9" s="15"/>
      <c r="AA9" s="15"/>
      <c r="AB9" s="15"/>
      <c r="AC9" s="25" t="s">
        <v>62</v>
      </c>
      <c r="AD9" s="26">
        <f>AD6-AD5</f>
        <v>-24</v>
      </c>
      <c r="AE9" s="15"/>
      <c r="AF9" s="15"/>
      <c r="AG9" s="15"/>
    </row>
    <row r="10" spans="1:39" x14ac:dyDescent="0.25">
      <c r="A10" s="30">
        <v>45201</v>
      </c>
      <c r="B10" s="16">
        <v>1964489.18</v>
      </c>
      <c r="C10" s="35">
        <f>(B10-B9)*2.36*1.0054</f>
        <v>167.37336176008839</v>
      </c>
      <c r="F10" s="33" t="s">
        <v>30</v>
      </c>
      <c r="G10" s="36">
        <v>9117</v>
      </c>
      <c r="H10" s="36">
        <v>6822</v>
      </c>
      <c r="I10" s="36">
        <f>G10/31</f>
        <v>294.09677419354841</v>
      </c>
      <c r="J10" s="36">
        <f>H10/31</f>
        <v>220.06451612903226</v>
      </c>
      <c r="M10" s="37" t="s">
        <v>18</v>
      </c>
      <c r="N10" s="38">
        <v>4.1795683443045473</v>
      </c>
      <c r="O10" s="39"/>
      <c r="P10" s="40"/>
      <c r="U10" s="94"/>
      <c r="V10" s="94"/>
      <c r="W10" s="94"/>
      <c r="X10" s="15"/>
      <c r="Y10" s="15"/>
      <c r="Z10" s="15"/>
      <c r="AA10" s="15"/>
      <c r="AB10" s="15"/>
      <c r="AC10" s="17"/>
      <c r="AD10" s="17"/>
      <c r="AE10" s="15"/>
      <c r="AF10" s="15"/>
      <c r="AG10" s="15"/>
    </row>
    <row r="11" spans="1:39" x14ac:dyDescent="0.25">
      <c r="A11" s="30">
        <v>45202</v>
      </c>
      <c r="B11" s="16">
        <v>1964584.88</v>
      </c>
      <c r="C11" s="35">
        <f t="shared" ref="C11:C74" si="0">(B11-B10)*2.36*1.0054</f>
        <v>227.07160079988952</v>
      </c>
      <c r="F11" s="33" t="s">
        <v>31</v>
      </c>
      <c r="G11" s="36">
        <v>7273</v>
      </c>
      <c r="H11" s="36">
        <v>5848</v>
      </c>
      <c r="I11" s="36">
        <f>G11/28</f>
        <v>259.75</v>
      </c>
      <c r="J11" s="36">
        <f>H11/28</f>
        <v>208.85714285714286</v>
      </c>
      <c r="M11" s="23" t="s">
        <v>19</v>
      </c>
      <c r="N11" s="38">
        <v>40986</v>
      </c>
      <c r="O11" s="39"/>
      <c r="P11" s="40"/>
      <c r="Q11" s="40"/>
      <c r="U11" s="94"/>
      <c r="V11" s="94"/>
      <c r="W11" s="94"/>
      <c r="X11" s="15"/>
      <c r="Y11" s="15"/>
      <c r="Z11" s="15"/>
      <c r="AA11" s="15"/>
      <c r="AB11" s="15"/>
      <c r="AC11" s="18" t="s">
        <v>18</v>
      </c>
      <c r="AD11" s="41">
        <v>4.1795683443045499</v>
      </c>
      <c r="AE11" s="15"/>
      <c r="AF11" s="15"/>
      <c r="AG11" s="15"/>
    </row>
    <row r="12" spans="1:39" ht="12.75" customHeight="1" x14ac:dyDescent="0.25">
      <c r="A12" s="30">
        <v>45203</v>
      </c>
      <c r="B12" s="16">
        <v>1964663.54</v>
      </c>
      <c r="C12" s="35">
        <f t="shared" si="0"/>
        <v>186.64004304035356</v>
      </c>
      <c r="F12" s="33" t="s">
        <v>32</v>
      </c>
      <c r="G12" s="36">
        <v>8810</v>
      </c>
      <c r="H12" s="36">
        <v>9368</v>
      </c>
      <c r="I12" s="36">
        <f>G12/30</f>
        <v>293.66666666666669</v>
      </c>
      <c r="J12" s="36">
        <f>H12/30</f>
        <v>312.26666666666665</v>
      </c>
      <c r="M12" s="42" t="s">
        <v>26</v>
      </c>
      <c r="N12" s="42">
        <v>995.65</v>
      </c>
      <c r="U12" s="94"/>
      <c r="V12" s="94"/>
      <c r="W12" s="94"/>
      <c r="X12" s="15"/>
      <c r="Y12" s="15"/>
      <c r="Z12" s="15"/>
      <c r="AA12" s="15"/>
      <c r="AB12" s="15"/>
      <c r="AC12" s="25" t="s">
        <v>26</v>
      </c>
      <c r="AD12" s="26">
        <v>995.65</v>
      </c>
      <c r="AE12" s="15"/>
      <c r="AF12" s="15"/>
      <c r="AG12" s="15"/>
    </row>
    <row r="13" spans="1:39" x14ac:dyDescent="0.25">
      <c r="A13" s="30">
        <v>45204</v>
      </c>
      <c r="B13" s="16">
        <v>1964756.95</v>
      </c>
      <c r="C13" s="35">
        <f t="shared" si="0"/>
        <v>221.63801703980113</v>
      </c>
      <c r="F13" s="33" t="s">
        <v>33</v>
      </c>
      <c r="G13" s="36">
        <v>6878</v>
      </c>
      <c r="H13" s="36">
        <v>7970</v>
      </c>
      <c r="I13" s="36">
        <f>G13/30</f>
        <v>229.26666666666668</v>
      </c>
      <c r="J13" s="36">
        <f>H13/30</f>
        <v>265.66666666666669</v>
      </c>
      <c r="U13" s="94"/>
      <c r="V13" s="94"/>
      <c r="W13" s="94"/>
      <c r="X13" s="15"/>
      <c r="Y13" s="15"/>
      <c r="Z13" s="15"/>
      <c r="AA13" s="15"/>
      <c r="AB13" s="15"/>
      <c r="AC13" s="17"/>
      <c r="AD13" s="17"/>
      <c r="AE13" s="15"/>
      <c r="AF13" s="15"/>
      <c r="AG13" s="15"/>
    </row>
    <row r="14" spans="1:39" ht="15" customHeight="1" x14ac:dyDescent="0.25">
      <c r="A14" s="30">
        <v>45205</v>
      </c>
      <c r="B14" s="16">
        <v>1964867.58</v>
      </c>
      <c r="C14" s="35">
        <f t="shared" si="0"/>
        <v>262.49666872028729</v>
      </c>
      <c r="F14" s="33" t="s">
        <v>34</v>
      </c>
      <c r="G14" s="36">
        <v>7746</v>
      </c>
      <c r="H14" s="36">
        <v>7891</v>
      </c>
      <c r="I14" s="36">
        <f>G14/31</f>
        <v>249.87096774193549</v>
      </c>
      <c r="J14" s="36">
        <f>H14/31</f>
        <v>254.54838709677421</v>
      </c>
      <c r="U14" s="94"/>
      <c r="V14" s="94"/>
      <c r="W14" s="94"/>
      <c r="X14" s="15"/>
      <c r="Y14" s="15"/>
      <c r="Z14" s="15"/>
      <c r="AA14" s="15"/>
      <c r="AB14" s="15"/>
      <c r="AC14" s="43" t="s">
        <v>65</v>
      </c>
      <c r="AD14" s="44">
        <f>AD15-AA21</f>
        <v>8.8018701577560723</v>
      </c>
      <c r="AE14" s="15"/>
      <c r="AF14" s="15"/>
      <c r="AG14" s="15"/>
    </row>
    <row r="15" spans="1:39" x14ac:dyDescent="0.25">
      <c r="A15" s="30">
        <v>45206</v>
      </c>
      <c r="B15" s="16">
        <v>1964953.91</v>
      </c>
      <c r="C15" s="35">
        <f t="shared" si="0"/>
        <v>204.83898951962433</v>
      </c>
      <c r="F15" s="33" t="s">
        <v>35</v>
      </c>
      <c r="G15" s="36">
        <v>8806</v>
      </c>
      <c r="H15" s="36">
        <v>7932</v>
      </c>
      <c r="I15" s="36">
        <f>G15/30</f>
        <v>293.53333333333336</v>
      </c>
      <c r="J15" s="36">
        <f>H15/30</f>
        <v>264.39999999999998</v>
      </c>
      <c r="U15" s="94"/>
      <c r="V15" s="94"/>
      <c r="W15" s="94"/>
      <c r="X15" s="15"/>
      <c r="Y15" s="15"/>
      <c r="Z15" s="15"/>
      <c r="AA15" s="15"/>
      <c r="AB15" s="15"/>
      <c r="AC15" s="43" t="s">
        <v>64</v>
      </c>
      <c r="AD15" s="45">
        <f>AA21*(1-(AD9/AD8))</f>
        <v>16.870251135699139</v>
      </c>
      <c r="AE15" s="15"/>
      <c r="AF15" s="15"/>
      <c r="AG15" s="15"/>
    </row>
    <row r="16" spans="1:39" x14ac:dyDescent="0.25">
      <c r="A16" s="30">
        <v>45207</v>
      </c>
      <c r="B16" s="16">
        <v>1965062.19</v>
      </c>
      <c r="C16" s="35">
        <f t="shared" si="0"/>
        <v>256.92072032006632</v>
      </c>
      <c r="F16" s="33" t="s">
        <v>36</v>
      </c>
      <c r="G16" s="36">
        <v>7314</v>
      </c>
      <c r="H16" s="36"/>
      <c r="I16" s="36">
        <f>G16/31</f>
        <v>235.93548387096774</v>
      </c>
      <c r="J16" s="36">
        <f>H16/31</f>
        <v>0</v>
      </c>
      <c r="M16" s="85" t="s">
        <v>44</v>
      </c>
      <c r="N16" s="92"/>
      <c r="O16" s="92"/>
      <c r="P16" s="92"/>
      <c r="Q16" s="92"/>
      <c r="R16" s="92"/>
      <c r="S16" s="92"/>
      <c r="T16" s="46"/>
      <c r="U16" s="85" t="s">
        <v>45</v>
      </c>
      <c r="V16" s="85"/>
      <c r="W16" s="85"/>
      <c r="X16" s="85"/>
      <c r="Y16" s="85"/>
      <c r="Z16" s="85"/>
      <c r="AA16" s="85"/>
      <c r="AB16" s="15"/>
      <c r="AC16" s="43" t="s">
        <v>63</v>
      </c>
      <c r="AD16" s="45">
        <f>AD15*1000/60</f>
        <v>281.17085226165233</v>
      </c>
      <c r="AE16" s="15"/>
      <c r="AF16" s="15"/>
      <c r="AG16" s="15"/>
    </row>
    <row r="17" spans="1:38" ht="15" customHeight="1" x14ac:dyDescent="0.25">
      <c r="A17" s="30">
        <v>45208</v>
      </c>
      <c r="B17" s="16">
        <v>1965147.34</v>
      </c>
      <c r="C17" s="35">
        <f t="shared" si="0"/>
        <v>202.03915160033148</v>
      </c>
      <c r="F17" s="33" t="s">
        <v>37</v>
      </c>
      <c r="G17" s="36">
        <v>6678</v>
      </c>
      <c r="H17" s="36"/>
      <c r="I17" s="36">
        <f>G17/31</f>
        <v>215.41935483870967</v>
      </c>
      <c r="J17" s="36">
        <f>H17/31</f>
        <v>0</v>
      </c>
      <c r="M17" s="86" t="s">
        <v>20</v>
      </c>
      <c r="N17" s="47" t="s">
        <v>21</v>
      </c>
      <c r="O17" s="88" t="s">
        <v>22</v>
      </c>
      <c r="P17" s="90" t="s">
        <v>23</v>
      </c>
      <c r="Q17" s="90" t="s">
        <v>24</v>
      </c>
      <c r="R17" s="90" t="s">
        <v>25</v>
      </c>
      <c r="S17" s="90" t="s">
        <v>43</v>
      </c>
      <c r="U17" s="86" t="s">
        <v>20</v>
      </c>
      <c r="V17" s="47" t="s">
        <v>21</v>
      </c>
      <c r="W17" s="88" t="s">
        <v>22</v>
      </c>
      <c r="X17" s="90" t="s">
        <v>23</v>
      </c>
      <c r="Y17" s="90" t="s">
        <v>24</v>
      </c>
      <c r="Z17" s="90" t="s">
        <v>25</v>
      </c>
      <c r="AA17" s="90" t="s">
        <v>43</v>
      </c>
      <c r="AB17" s="15"/>
      <c r="AC17" s="43" t="s">
        <v>66</v>
      </c>
      <c r="AD17" s="44">
        <v>7.6</v>
      </c>
      <c r="AE17" s="15"/>
      <c r="AF17" s="15"/>
      <c r="AG17" s="15"/>
    </row>
    <row r="18" spans="1:38" x14ac:dyDescent="0.25">
      <c r="A18" s="30">
        <v>45209</v>
      </c>
      <c r="B18" s="16">
        <v>1965242.61</v>
      </c>
      <c r="C18" s="35">
        <f t="shared" si="0"/>
        <v>226.05132088004419</v>
      </c>
      <c r="F18" s="33" t="s">
        <v>38</v>
      </c>
      <c r="G18" s="36">
        <v>6762</v>
      </c>
      <c r="H18" s="36"/>
      <c r="I18" s="36">
        <f>G18/30</f>
        <v>225.4</v>
      </c>
      <c r="J18" s="36">
        <f>H18/30</f>
        <v>0</v>
      </c>
      <c r="M18" s="87"/>
      <c r="N18" s="47" t="s">
        <v>27</v>
      </c>
      <c r="O18" s="89"/>
      <c r="P18" s="90"/>
      <c r="Q18" s="90"/>
      <c r="R18" s="90"/>
      <c r="S18" s="90"/>
      <c r="U18" s="87"/>
      <c r="V18" s="47" t="s">
        <v>27</v>
      </c>
      <c r="W18" s="89"/>
      <c r="X18" s="90"/>
      <c r="Y18" s="90"/>
      <c r="Z18" s="90"/>
      <c r="AA18" s="90"/>
      <c r="AB18" s="15"/>
      <c r="AC18" s="48" t="s">
        <v>67</v>
      </c>
      <c r="AD18" s="13">
        <f>ROUND(AD16/AD17,0)</f>
        <v>37</v>
      </c>
      <c r="AE18" s="15"/>
      <c r="AF18" s="15"/>
      <c r="AG18" s="15"/>
    </row>
    <row r="19" spans="1:38" x14ac:dyDescent="0.25">
      <c r="A19" s="30">
        <v>45210</v>
      </c>
      <c r="B19" s="16">
        <v>1965356.15</v>
      </c>
      <c r="C19" s="35">
        <f t="shared" si="0"/>
        <v>269.40135375953594</v>
      </c>
      <c r="F19" s="33" t="s">
        <v>39</v>
      </c>
      <c r="G19" s="36">
        <v>7754</v>
      </c>
      <c r="H19" s="36"/>
      <c r="I19" s="36">
        <f>G19/31</f>
        <v>250.12903225806451</v>
      </c>
      <c r="J19" s="36">
        <f>H19/31</f>
        <v>0</v>
      </c>
      <c r="M19" s="49">
        <v>0.16666666666666666</v>
      </c>
      <c r="N19" s="50">
        <v>7.14</v>
      </c>
      <c r="O19" s="51">
        <f t="shared" ref="O19:O42" si="1">N19/$N$43</f>
        <v>3.1758740325593809E-2</v>
      </c>
      <c r="P19" s="52">
        <f>N19*$N$11</f>
        <v>292640.03999999998</v>
      </c>
      <c r="Q19" s="52">
        <f>(P19*$N$6)*$N$7</f>
        <v>87060.411899999992</v>
      </c>
      <c r="R19" s="42">
        <f>Q19/($N$10*($N$9-$N$8))</f>
        <v>495.95239968373124</v>
      </c>
      <c r="S19" s="42">
        <f>IF(R19/$N$12&lt;0.5,0,R19/$N$12)</f>
        <v>0</v>
      </c>
      <c r="U19" s="49">
        <v>0.16666666666666666</v>
      </c>
      <c r="V19" s="50">
        <v>7.14</v>
      </c>
      <c r="W19" s="51">
        <f t="shared" ref="W19:W42" si="2">V19/$N$43</f>
        <v>3.1758740325593809E-2</v>
      </c>
      <c r="X19" s="52">
        <f>V19*$N$11</f>
        <v>292640.03999999998</v>
      </c>
      <c r="Y19" s="52">
        <f>(X19*$N$6)*$N$7</f>
        <v>87060.411899999992</v>
      </c>
      <c r="Z19" s="42">
        <f>Y19/($N$10*($N$9-$N$8))</f>
        <v>495.95239968373124</v>
      </c>
      <c r="AA19" s="42">
        <f>IF(Z19/$N$12&lt;0.5,0,Z19/$N$12)</f>
        <v>0</v>
      </c>
      <c r="AB19" s="15"/>
      <c r="AE19" s="15"/>
      <c r="AF19" s="15"/>
      <c r="AG19" s="15"/>
    </row>
    <row r="20" spans="1:38" ht="12.75" customHeight="1" x14ac:dyDescent="0.25">
      <c r="A20" s="30">
        <v>45211</v>
      </c>
      <c r="B20" s="16">
        <v>1965443.27</v>
      </c>
      <c r="C20" s="35">
        <f t="shared" si="0"/>
        <v>206.71345728026517</v>
      </c>
      <c r="F20" s="33" t="s">
        <v>40</v>
      </c>
      <c r="G20" s="36">
        <v>6636</v>
      </c>
      <c r="H20" s="36"/>
      <c r="I20" s="36">
        <f>G20/30</f>
        <v>221.2</v>
      </c>
      <c r="J20" s="36">
        <f>H20/30</f>
        <v>0</v>
      </c>
      <c r="M20" s="49">
        <v>0.20833333333333334</v>
      </c>
      <c r="N20" s="50">
        <v>14.5</v>
      </c>
      <c r="O20" s="51">
        <f t="shared" si="1"/>
        <v>6.4496041277466415E-2</v>
      </c>
      <c r="P20" s="52">
        <f t="shared" ref="P20:P42" si="3">N20*$N$11</f>
        <v>594297</v>
      </c>
      <c r="Q20" s="52">
        <f t="shared" ref="Q20:Q42" si="4">(P20*$N$6)*$N$7</f>
        <v>176803.35749999998</v>
      </c>
      <c r="R20" s="42">
        <f t="shared" ref="R20:R42" si="5">Q20/($N$10*($N$9-$N$8))</f>
        <v>1007.186245856317</v>
      </c>
      <c r="S20" s="42">
        <f t="shared" ref="S20:S42" si="6">IF(R20/$N$12&lt;0.5,0,R20/$N$12)</f>
        <v>1.0115866477741344</v>
      </c>
      <c r="U20" s="49">
        <v>0.20833333333333334</v>
      </c>
      <c r="V20" s="50">
        <v>62.948489140698783</v>
      </c>
      <c r="W20" s="51">
        <f t="shared" si="2"/>
        <v>0.27999505889466586</v>
      </c>
      <c r="X20" s="52">
        <f t="shared" ref="X20:X42" si="7">V20*$N$11</f>
        <v>2580006.7759206803</v>
      </c>
      <c r="Y20" s="52">
        <f t="shared" ref="Y20:Y42" si="8">(X20*$N$6)*$N$7</f>
        <v>767552.01583640231</v>
      </c>
      <c r="Z20" s="42">
        <f t="shared" ref="Z20:Z42" si="9">Y20/($N$10*($N$9-$N$8))</f>
        <v>4372.4725834446581</v>
      </c>
      <c r="AA20" s="42">
        <f t="shared" ref="AA20:AA42" si="10">IF(Z20/$N$12&lt;0.5,0,Z20/$N$12)</f>
        <v>4.3915759387783444</v>
      </c>
      <c r="AB20" s="15"/>
      <c r="AE20" s="15"/>
      <c r="AF20" s="15"/>
      <c r="AG20" s="15"/>
    </row>
    <row r="21" spans="1:38" x14ac:dyDescent="0.25">
      <c r="A21" s="30">
        <v>45212</v>
      </c>
      <c r="B21" s="16">
        <v>1965532.33</v>
      </c>
      <c r="C21" s="35">
        <f t="shared" si="0"/>
        <v>211.31658064013257</v>
      </c>
      <c r="F21" s="33" t="s">
        <v>41</v>
      </c>
      <c r="G21" s="36">
        <v>7333</v>
      </c>
      <c r="H21" s="36"/>
      <c r="I21" s="36">
        <f>G21/31</f>
        <v>236.54838709677421</v>
      </c>
      <c r="J21" s="36">
        <f>H21/31</f>
        <v>0</v>
      </c>
      <c r="M21" s="49">
        <v>0.25</v>
      </c>
      <c r="N21" s="50">
        <v>26.64</v>
      </c>
      <c r="O21" s="51">
        <f t="shared" si="1"/>
        <v>0.11849479583666934</v>
      </c>
      <c r="P21" s="52">
        <f t="shared" si="3"/>
        <v>1091867.04</v>
      </c>
      <c r="Q21" s="52">
        <f t="shared" si="4"/>
        <v>324830.44439999998</v>
      </c>
      <c r="R21" s="42">
        <f t="shared" si="5"/>
        <v>1850.4442475594681</v>
      </c>
      <c r="S21" s="42">
        <f>IF(R21/$N$12&lt;0.5,0,R21/$N$12)+0.19</f>
        <v>2.0485288480484791</v>
      </c>
      <c r="U21" s="49">
        <v>0.25</v>
      </c>
      <c r="V21" s="50">
        <v>115.65151085930124</v>
      </c>
      <c r="W21" s="51">
        <f t="shared" si="2"/>
        <v>0.5144182495298516</v>
      </c>
      <c r="X21" s="52">
        <f t="shared" si="7"/>
        <v>4740092.8240793208</v>
      </c>
      <c r="Y21" s="52">
        <f t="shared" si="8"/>
        <v>1410177.6151635977</v>
      </c>
      <c r="Z21" s="42">
        <f t="shared" si="9"/>
        <v>8033.2835206890131</v>
      </c>
      <c r="AA21" s="53">
        <f t="shared" si="10"/>
        <v>8.0683809779430664</v>
      </c>
      <c r="AB21" s="15"/>
      <c r="AE21" s="15"/>
      <c r="AF21" s="15"/>
      <c r="AG21" s="15"/>
    </row>
    <row r="22" spans="1:38" s="14" customFormat="1" x14ac:dyDescent="0.25">
      <c r="A22" s="30">
        <v>45213</v>
      </c>
      <c r="B22" s="16">
        <v>1965618.97</v>
      </c>
      <c r="C22" s="35">
        <f t="shared" si="0"/>
        <v>205.57454015975694</v>
      </c>
      <c r="E22" s="15"/>
      <c r="F22" s="81" t="s">
        <v>51</v>
      </c>
      <c r="G22" s="81"/>
      <c r="H22" s="81"/>
      <c r="I22" s="81"/>
      <c r="J22" s="54">
        <f>MAX(I10:I21,J10:J21)</f>
        <v>312.26666666666665</v>
      </c>
      <c r="K22" s="15"/>
      <c r="M22" s="49">
        <v>0.29166666666666702</v>
      </c>
      <c r="N22" s="50">
        <v>26.64</v>
      </c>
      <c r="O22" s="51">
        <f t="shared" si="1"/>
        <v>0.11849479583666934</v>
      </c>
      <c r="P22" s="52">
        <f t="shared" si="3"/>
        <v>1091867.04</v>
      </c>
      <c r="Q22" s="52">
        <f t="shared" si="4"/>
        <v>324830.44439999998</v>
      </c>
      <c r="R22" s="42">
        <f t="shared" si="5"/>
        <v>1850.4442475594681</v>
      </c>
      <c r="S22" s="42">
        <f>IF(R22/$N$12&lt;0.5,0,R22/$N$12)+0.19</f>
        <v>2.0485288480484791</v>
      </c>
      <c r="T22" s="15"/>
      <c r="U22" s="49">
        <v>0.29166666666666702</v>
      </c>
      <c r="V22" s="50">
        <v>115.65151085930124</v>
      </c>
      <c r="W22" s="51">
        <f t="shared" si="2"/>
        <v>0.5144182495298516</v>
      </c>
      <c r="X22" s="52">
        <f t="shared" si="7"/>
        <v>4740092.8240793208</v>
      </c>
      <c r="Y22" s="52">
        <f t="shared" si="8"/>
        <v>1410177.6151635977</v>
      </c>
      <c r="Z22" s="42">
        <f t="shared" si="9"/>
        <v>8033.2835206890131</v>
      </c>
      <c r="AA22" s="53">
        <f t="shared" si="10"/>
        <v>8.0683809779430664</v>
      </c>
      <c r="AH22" s="15"/>
      <c r="AI22" s="15"/>
      <c r="AJ22" s="15"/>
      <c r="AK22" s="15"/>
      <c r="AL22" s="15"/>
    </row>
    <row r="23" spans="1:38" s="14" customFormat="1" x14ac:dyDescent="0.25">
      <c r="A23" s="30">
        <v>45214</v>
      </c>
      <c r="B23" s="16">
        <v>1965725.72</v>
      </c>
      <c r="C23" s="35">
        <f t="shared" si="0"/>
        <v>253.29042200000001</v>
      </c>
      <c r="E23" s="15"/>
      <c r="F23" s="82" t="s">
        <v>52</v>
      </c>
      <c r="G23" s="82"/>
      <c r="H23" s="82"/>
      <c r="I23" s="83"/>
      <c r="J23" s="55">
        <f>J22+B6</f>
        <v>464.72868053628969</v>
      </c>
      <c r="K23" s="15"/>
      <c r="M23" s="49">
        <v>0.33333333333333398</v>
      </c>
      <c r="N23" s="50">
        <v>14.5</v>
      </c>
      <c r="O23" s="51">
        <f t="shared" si="1"/>
        <v>6.4496041277466415E-2</v>
      </c>
      <c r="P23" s="52">
        <f t="shared" si="3"/>
        <v>594297</v>
      </c>
      <c r="Q23" s="52">
        <f t="shared" si="4"/>
        <v>176803.35749999998</v>
      </c>
      <c r="R23" s="42">
        <f t="shared" si="5"/>
        <v>1007.186245856317</v>
      </c>
      <c r="S23" s="42">
        <f t="shared" si="6"/>
        <v>1.0115866477741344</v>
      </c>
      <c r="T23" s="15"/>
      <c r="U23" s="49">
        <v>0.33333333333333398</v>
      </c>
      <c r="V23" s="50">
        <v>62.948489140698783</v>
      </c>
      <c r="W23" s="51">
        <f t="shared" si="2"/>
        <v>0.27999505889466586</v>
      </c>
      <c r="X23" s="52">
        <f t="shared" si="7"/>
        <v>2580006.7759206803</v>
      </c>
      <c r="Y23" s="52">
        <f t="shared" si="8"/>
        <v>767552.01583640231</v>
      </c>
      <c r="Z23" s="42">
        <f t="shared" si="9"/>
        <v>4372.4725834446581</v>
      </c>
      <c r="AA23" s="42">
        <f t="shared" si="10"/>
        <v>4.3915759387783444</v>
      </c>
      <c r="AH23" s="15"/>
      <c r="AI23" s="15"/>
      <c r="AJ23" s="15"/>
      <c r="AK23" s="15"/>
      <c r="AL23" s="15"/>
    </row>
    <row r="24" spans="1:38" s="14" customFormat="1" x14ac:dyDescent="0.25">
      <c r="A24" s="30">
        <v>45215</v>
      </c>
      <c r="B24" s="16">
        <v>1965820.74</v>
      </c>
      <c r="C24" s="35">
        <f t="shared" si="0"/>
        <v>225.45813488004421</v>
      </c>
      <c r="E24" s="15"/>
      <c r="F24" s="15"/>
      <c r="G24" s="15"/>
      <c r="H24" s="15"/>
      <c r="I24" s="15"/>
      <c r="J24" s="46">
        <f>AVERAGE(I10:I21,J10:J15)</f>
        <v>251.70111367127492</v>
      </c>
      <c r="K24" s="15"/>
      <c r="M24" s="49">
        <v>0.375</v>
      </c>
      <c r="N24" s="50">
        <f>N19</f>
        <v>7.14</v>
      </c>
      <c r="O24" s="51">
        <f t="shared" si="1"/>
        <v>3.1758740325593809E-2</v>
      </c>
      <c r="P24" s="52">
        <f t="shared" si="3"/>
        <v>292640.03999999998</v>
      </c>
      <c r="Q24" s="52">
        <f t="shared" si="4"/>
        <v>87060.411899999992</v>
      </c>
      <c r="R24" s="42">
        <f t="shared" si="5"/>
        <v>495.95239968373124</v>
      </c>
      <c r="S24" s="42">
        <f t="shared" si="6"/>
        <v>0</v>
      </c>
      <c r="T24" s="15"/>
      <c r="U24" s="49">
        <v>0.375</v>
      </c>
      <c r="V24" s="50">
        <f>V19</f>
        <v>7.14</v>
      </c>
      <c r="W24" s="51">
        <f t="shared" si="2"/>
        <v>3.1758740325593809E-2</v>
      </c>
      <c r="X24" s="52">
        <f t="shared" si="7"/>
        <v>292640.03999999998</v>
      </c>
      <c r="Y24" s="52">
        <f t="shared" si="8"/>
        <v>87060.411899999992</v>
      </c>
      <c r="Z24" s="42">
        <f t="shared" si="9"/>
        <v>495.95239968373124</v>
      </c>
      <c r="AA24" s="42">
        <f t="shared" si="10"/>
        <v>0</v>
      </c>
      <c r="AH24" s="15"/>
      <c r="AI24" s="15"/>
      <c r="AJ24" s="15"/>
      <c r="AK24" s="15"/>
      <c r="AL24" s="15"/>
    </row>
    <row r="25" spans="1:38" s="14" customFormat="1" x14ac:dyDescent="0.25">
      <c r="A25" s="30">
        <v>45216</v>
      </c>
      <c r="B25" s="16">
        <v>1965910.75</v>
      </c>
      <c r="C25" s="35">
        <f t="shared" si="0"/>
        <v>213.57068744002208</v>
      </c>
      <c r="E25" s="15"/>
      <c r="F25" s="15"/>
      <c r="G25" s="15"/>
      <c r="H25" s="15"/>
      <c r="I25" s="15"/>
      <c r="J25" s="15"/>
      <c r="K25" s="15"/>
      <c r="M25" s="49">
        <v>0.41666666666666702</v>
      </c>
      <c r="N25" s="50">
        <f>N24</f>
        <v>7.14</v>
      </c>
      <c r="O25" s="51">
        <f t="shared" si="1"/>
        <v>3.1758740325593809E-2</v>
      </c>
      <c r="P25" s="52">
        <f t="shared" si="3"/>
        <v>292640.03999999998</v>
      </c>
      <c r="Q25" s="52">
        <f t="shared" si="4"/>
        <v>87060.411899999992</v>
      </c>
      <c r="R25" s="42">
        <f t="shared" si="5"/>
        <v>495.95239968373124</v>
      </c>
      <c r="S25" s="42">
        <f t="shared" si="6"/>
        <v>0</v>
      </c>
      <c r="T25" s="15"/>
      <c r="U25" s="49">
        <v>0.41666666666666702</v>
      </c>
      <c r="V25" s="50">
        <f>V24</f>
        <v>7.14</v>
      </c>
      <c r="W25" s="51">
        <f t="shared" si="2"/>
        <v>3.1758740325593809E-2</v>
      </c>
      <c r="X25" s="52">
        <f t="shared" si="7"/>
        <v>292640.03999999998</v>
      </c>
      <c r="Y25" s="52">
        <f t="shared" si="8"/>
        <v>87060.411899999992</v>
      </c>
      <c r="Z25" s="42">
        <f t="shared" si="9"/>
        <v>495.95239968373124</v>
      </c>
      <c r="AA25" s="42">
        <f t="shared" si="10"/>
        <v>0</v>
      </c>
      <c r="AH25" s="15"/>
      <c r="AI25" s="15"/>
      <c r="AJ25" s="15"/>
      <c r="AK25" s="15"/>
      <c r="AL25" s="15"/>
    </row>
    <row r="26" spans="1:38" s="14" customFormat="1" x14ac:dyDescent="0.25">
      <c r="A26" s="30">
        <v>45217</v>
      </c>
      <c r="B26" s="16">
        <v>1966005.39</v>
      </c>
      <c r="C26" s="35">
        <f t="shared" si="0"/>
        <v>224.55649215975694</v>
      </c>
      <c r="E26" s="15"/>
      <c r="F26" s="15"/>
      <c r="G26" s="15"/>
      <c r="H26" s="15"/>
      <c r="I26" s="15"/>
      <c r="J26" s="15"/>
      <c r="K26" s="15"/>
      <c r="M26" s="49">
        <v>0.45833333333333398</v>
      </c>
      <c r="N26" s="50">
        <f t="shared" ref="N26:N42" si="11">N25</f>
        <v>7.14</v>
      </c>
      <c r="O26" s="51">
        <f t="shared" si="1"/>
        <v>3.1758740325593809E-2</v>
      </c>
      <c r="P26" s="52">
        <f t="shared" si="3"/>
        <v>292640.03999999998</v>
      </c>
      <c r="Q26" s="52">
        <f t="shared" si="4"/>
        <v>87060.411899999992</v>
      </c>
      <c r="R26" s="42">
        <f t="shared" si="5"/>
        <v>495.95239968373124</v>
      </c>
      <c r="S26" s="42">
        <f t="shared" si="6"/>
        <v>0</v>
      </c>
      <c r="T26" s="15"/>
      <c r="U26" s="49">
        <v>0.45833333333333398</v>
      </c>
      <c r="V26" s="50">
        <f t="shared" ref="V26:V42" si="12">V25</f>
        <v>7.14</v>
      </c>
      <c r="W26" s="51">
        <f t="shared" si="2"/>
        <v>3.1758740325593809E-2</v>
      </c>
      <c r="X26" s="52">
        <f t="shared" si="7"/>
        <v>292640.03999999998</v>
      </c>
      <c r="Y26" s="52">
        <f t="shared" si="8"/>
        <v>87060.411899999992</v>
      </c>
      <c r="Z26" s="42">
        <f t="shared" si="9"/>
        <v>495.95239968373124</v>
      </c>
      <c r="AA26" s="42">
        <f t="shared" si="10"/>
        <v>0</v>
      </c>
      <c r="AH26" s="15"/>
      <c r="AI26" s="15"/>
      <c r="AJ26" s="15"/>
      <c r="AK26" s="15"/>
      <c r="AL26" s="15"/>
    </row>
    <row r="27" spans="1:38" s="14" customFormat="1" x14ac:dyDescent="0.25">
      <c r="A27" s="30">
        <v>45218</v>
      </c>
      <c r="B27" s="16">
        <v>1966107.68</v>
      </c>
      <c r="C27" s="35">
        <f t="shared" si="0"/>
        <v>242.70798376008841</v>
      </c>
      <c r="E27" s="15"/>
      <c r="F27" s="15"/>
      <c r="G27" s="15"/>
      <c r="H27" s="15"/>
      <c r="I27" s="15"/>
      <c r="J27" s="15"/>
      <c r="K27" s="15"/>
      <c r="M27" s="49">
        <v>0.5</v>
      </c>
      <c r="N27" s="50">
        <f t="shared" si="11"/>
        <v>7.14</v>
      </c>
      <c r="O27" s="51">
        <f t="shared" si="1"/>
        <v>3.1758740325593809E-2</v>
      </c>
      <c r="P27" s="52">
        <f t="shared" si="3"/>
        <v>292640.03999999998</v>
      </c>
      <c r="Q27" s="52">
        <f t="shared" si="4"/>
        <v>87060.411899999992</v>
      </c>
      <c r="R27" s="42">
        <f t="shared" si="5"/>
        <v>495.95239968373124</v>
      </c>
      <c r="S27" s="42">
        <f t="shared" si="6"/>
        <v>0</v>
      </c>
      <c r="T27" s="15"/>
      <c r="U27" s="49">
        <v>0.5</v>
      </c>
      <c r="V27" s="50">
        <f t="shared" si="12"/>
        <v>7.14</v>
      </c>
      <c r="W27" s="51">
        <f t="shared" si="2"/>
        <v>3.1758740325593809E-2</v>
      </c>
      <c r="X27" s="52">
        <f t="shared" si="7"/>
        <v>292640.03999999998</v>
      </c>
      <c r="Y27" s="52">
        <f t="shared" si="8"/>
        <v>87060.411899999992</v>
      </c>
      <c r="Z27" s="42">
        <f t="shared" si="9"/>
        <v>495.95239968373124</v>
      </c>
      <c r="AA27" s="42">
        <f t="shared" si="10"/>
        <v>0</v>
      </c>
      <c r="AH27" s="15"/>
      <c r="AI27" s="15"/>
      <c r="AJ27" s="15"/>
      <c r="AK27" s="15"/>
      <c r="AL27" s="15"/>
    </row>
    <row r="28" spans="1:38" s="14" customFormat="1" x14ac:dyDescent="0.25">
      <c r="A28" s="30">
        <v>45219</v>
      </c>
      <c r="B28" s="16">
        <v>1966198.01</v>
      </c>
      <c r="C28" s="35">
        <f t="shared" si="0"/>
        <v>214.32996552017678</v>
      </c>
      <c r="E28" s="15"/>
      <c r="F28" s="15"/>
      <c r="G28" s="15"/>
      <c r="H28" s="15"/>
      <c r="I28" s="15"/>
      <c r="J28" s="15"/>
      <c r="K28" s="15"/>
      <c r="M28" s="49">
        <v>0.54166666666666696</v>
      </c>
      <c r="N28" s="50">
        <f t="shared" si="11"/>
        <v>7.14</v>
      </c>
      <c r="O28" s="51">
        <f t="shared" si="1"/>
        <v>3.1758740325593809E-2</v>
      </c>
      <c r="P28" s="52">
        <f t="shared" si="3"/>
        <v>292640.03999999998</v>
      </c>
      <c r="Q28" s="52">
        <f t="shared" si="4"/>
        <v>87060.411899999992</v>
      </c>
      <c r="R28" s="42">
        <f t="shared" si="5"/>
        <v>495.95239968373124</v>
      </c>
      <c r="S28" s="42">
        <f t="shared" si="6"/>
        <v>0</v>
      </c>
      <c r="T28" s="15"/>
      <c r="U28" s="49">
        <v>0.54166666666666696</v>
      </c>
      <c r="V28" s="50">
        <f t="shared" si="12"/>
        <v>7.14</v>
      </c>
      <c r="W28" s="51">
        <f t="shared" si="2"/>
        <v>3.1758740325593809E-2</v>
      </c>
      <c r="X28" s="52">
        <f t="shared" si="7"/>
        <v>292640.03999999998</v>
      </c>
      <c r="Y28" s="52">
        <f t="shared" si="8"/>
        <v>87060.411899999992</v>
      </c>
      <c r="Z28" s="42">
        <f t="shared" si="9"/>
        <v>495.95239968373124</v>
      </c>
      <c r="AA28" s="42">
        <f t="shared" si="10"/>
        <v>0</v>
      </c>
      <c r="AH28" s="15"/>
      <c r="AI28" s="15"/>
      <c r="AJ28" s="15"/>
      <c r="AK28" s="15"/>
      <c r="AL28" s="15"/>
    </row>
    <row r="29" spans="1:38" s="14" customFormat="1" x14ac:dyDescent="0.25">
      <c r="A29" s="30">
        <v>45220</v>
      </c>
      <c r="B29" s="16">
        <v>1966306.02</v>
      </c>
      <c r="C29" s="35">
        <f t="shared" si="0"/>
        <v>256.28007944002206</v>
      </c>
      <c r="E29" s="15"/>
      <c r="F29" s="15"/>
      <c r="G29" s="15"/>
      <c r="H29" s="15"/>
      <c r="I29" s="15"/>
      <c r="J29" s="15"/>
      <c r="K29" s="15"/>
      <c r="M29" s="49">
        <v>0.58333333333333404</v>
      </c>
      <c r="N29" s="50">
        <f t="shared" si="11"/>
        <v>7.14</v>
      </c>
      <c r="O29" s="51">
        <f t="shared" si="1"/>
        <v>3.1758740325593809E-2</v>
      </c>
      <c r="P29" s="52">
        <f t="shared" si="3"/>
        <v>292640.03999999998</v>
      </c>
      <c r="Q29" s="52">
        <f t="shared" si="4"/>
        <v>87060.411899999992</v>
      </c>
      <c r="R29" s="42">
        <f t="shared" si="5"/>
        <v>495.95239968373124</v>
      </c>
      <c r="S29" s="42">
        <f t="shared" si="6"/>
        <v>0</v>
      </c>
      <c r="T29" s="15"/>
      <c r="U29" s="49">
        <v>0.58333333333333404</v>
      </c>
      <c r="V29" s="50">
        <f t="shared" si="12"/>
        <v>7.14</v>
      </c>
      <c r="W29" s="51">
        <f t="shared" si="2"/>
        <v>3.1758740325593809E-2</v>
      </c>
      <c r="X29" s="52">
        <f t="shared" si="7"/>
        <v>292640.03999999998</v>
      </c>
      <c r="Y29" s="52">
        <f t="shared" si="8"/>
        <v>87060.411899999992</v>
      </c>
      <c r="Z29" s="42">
        <f t="shared" si="9"/>
        <v>495.95239968373124</v>
      </c>
      <c r="AA29" s="42">
        <f t="shared" si="10"/>
        <v>0</v>
      </c>
      <c r="AH29" s="15"/>
      <c r="AI29" s="15"/>
      <c r="AJ29" s="15"/>
      <c r="AK29" s="15"/>
      <c r="AL29" s="15"/>
    </row>
    <row r="30" spans="1:38" s="14" customFormat="1" x14ac:dyDescent="0.25">
      <c r="A30" s="30">
        <v>45221</v>
      </c>
      <c r="B30" s="16">
        <v>1966421.83</v>
      </c>
      <c r="C30" s="35">
        <f t="shared" si="0"/>
        <v>274.78748264013262</v>
      </c>
      <c r="E30" s="15"/>
      <c r="F30" s="15"/>
      <c r="G30" s="15"/>
      <c r="H30" s="15"/>
      <c r="I30" s="15"/>
      <c r="J30" s="15"/>
      <c r="K30" s="15"/>
      <c r="M30" s="49">
        <v>0.625000000000001</v>
      </c>
      <c r="N30" s="50">
        <f t="shared" si="11"/>
        <v>7.14</v>
      </c>
      <c r="O30" s="51">
        <f t="shared" si="1"/>
        <v>3.1758740325593809E-2</v>
      </c>
      <c r="P30" s="52">
        <f t="shared" si="3"/>
        <v>292640.03999999998</v>
      </c>
      <c r="Q30" s="52">
        <f t="shared" si="4"/>
        <v>87060.411899999992</v>
      </c>
      <c r="R30" s="42">
        <f t="shared" si="5"/>
        <v>495.95239968373124</v>
      </c>
      <c r="S30" s="42">
        <f t="shared" si="6"/>
        <v>0</v>
      </c>
      <c r="T30" s="15"/>
      <c r="U30" s="49">
        <v>0.625000000000001</v>
      </c>
      <c r="V30" s="50">
        <f t="shared" si="12"/>
        <v>7.14</v>
      </c>
      <c r="W30" s="51">
        <f t="shared" si="2"/>
        <v>3.1758740325593809E-2</v>
      </c>
      <c r="X30" s="52">
        <f t="shared" si="7"/>
        <v>292640.03999999998</v>
      </c>
      <c r="Y30" s="52">
        <f t="shared" si="8"/>
        <v>87060.411899999992</v>
      </c>
      <c r="Z30" s="42">
        <f t="shared" si="9"/>
        <v>495.95239968373124</v>
      </c>
      <c r="AA30" s="42">
        <f t="shared" si="10"/>
        <v>0</v>
      </c>
      <c r="AH30" s="15"/>
      <c r="AI30" s="15"/>
      <c r="AJ30" s="15"/>
      <c r="AK30" s="15"/>
      <c r="AL30" s="15"/>
    </row>
    <row r="31" spans="1:38" s="14" customFormat="1" x14ac:dyDescent="0.25">
      <c r="A31" s="30">
        <v>45222</v>
      </c>
      <c r="B31" s="16">
        <v>1966515.8</v>
      </c>
      <c r="C31" s="35">
        <f t="shared" si="0"/>
        <v>222.9667536799337</v>
      </c>
      <c r="E31" s="15"/>
      <c r="F31" s="15"/>
      <c r="G31" s="15"/>
      <c r="H31" s="15"/>
      <c r="I31" s="15"/>
      <c r="J31" s="15"/>
      <c r="K31" s="15"/>
      <c r="M31" s="49">
        <v>0.66666666666666696</v>
      </c>
      <c r="N31" s="50">
        <f t="shared" si="11"/>
        <v>7.14</v>
      </c>
      <c r="O31" s="51">
        <f t="shared" si="1"/>
        <v>3.1758740325593809E-2</v>
      </c>
      <c r="P31" s="52">
        <f t="shared" si="3"/>
        <v>292640.03999999998</v>
      </c>
      <c r="Q31" s="52">
        <f t="shared" si="4"/>
        <v>87060.411899999992</v>
      </c>
      <c r="R31" s="42">
        <f t="shared" si="5"/>
        <v>495.95239968373124</v>
      </c>
      <c r="S31" s="42">
        <f t="shared" si="6"/>
        <v>0</v>
      </c>
      <c r="T31" s="15"/>
      <c r="U31" s="49">
        <v>0.66666666666666696</v>
      </c>
      <c r="V31" s="50">
        <f t="shared" si="12"/>
        <v>7.14</v>
      </c>
      <c r="W31" s="51">
        <f t="shared" si="2"/>
        <v>3.1758740325593809E-2</v>
      </c>
      <c r="X31" s="52">
        <f t="shared" si="7"/>
        <v>292640.03999999998</v>
      </c>
      <c r="Y31" s="52">
        <f t="shared" si="8"/>
        <v>87060.411899999992</v>
      </c>
      <c r="Z31" s="42">
        <f t="shared" si="9"/>
        <v>495.95239968373124</v>
      </c>
      <c r="AA31" s="42">
        <f t="shared" si="10"/>
        <v>0</v>
      </c>
      <c r="AH31" s="15"/>
      <c r="AI31" s="15"/>
      <c r="AJ31" s="15"/>
      <c r="AK31" s="15"/>
      <c r="AL31" s="15"/>
    </row>
    <row r="32" spans="1:38" s="14" customFormat="1" x14ac:dyDescent="0.25">
      <c r="A32" s="30">
        <v>45223</v>
      </c>
      <c r="B32" s="16">
        <v>1966612.01</v>
      </c>
      <c r="C32" s="35">
        <f t="shared" si="0"/>
        <v>228.2817002399116</v>
      </c>
      <c r="E32" s="15"/>
      <c r="F32" s="15"/>
      <c r="G32" s="15"/>
      <c r="H32" s="15"/>
      <c r="I32" s="15"/>
      <c r="J32" s="15"/>
      <c r="K32" s="15"/>
      <c r="M32" s="49">
        <v>0.70833333333333404</v>
      </c>
      <c r="N32" s="50">
        <f t="shared" si="11"/>
        <v>7.14</v>
      </c>
      <c r="O32" s="51">
        <f t="shared" si="1"/>
        <v>3.1758740325593809E-2</v>
      </c>
      <c r="P32" s="52">
        <f t="shared" si="3"/>
        <v>292640.03999999998</v>
      </c>
      <c r="Q32" s="52">
        <f t="shared" si="4"/>
        <v>87060.411899999992</v>
      </c>
      <c r="R32" s="42">
        <f t="shared" si="5"/>
        <v>495.95239968373124</v>
      </c>
      <c r="S32" s="42">
        <f t="shared" si="6"/>
        <v>0</v>
      </c>
      <c r="T32" s="15"/>
      <c r="U32" s="49">
        <v>0.70833333333333404</v>
      </c>
      <c r="V32" s="50">
        <f t="shared" si="12"/>
        <v>7.14</v>
      </c>
      <c r="W32" s="51">
        <f t="shared" si="2"/>
        <v>3.1758740325593809E-2</v>
      </c>
      <c r="X32" s="52">
        <f t="shared" si="7"/>
        <v>292640.03999999998</v>
      </c>
      <c r="Y32" s="52">
        <f t="shared" si="8"/>
        <v>87060.411899999992</v>
      </c>
      <c r="Z32" s="42">
        <f t="shared" si="9"/>
        <v>495.95239968373124</v>
      </c>
      <c r="AA32" s="42">
        <f t="shared" si="10"/>
        <v>0</v>
      </c>
      <c r="AH32" s="15"/>
      <c r="AI32" s="15"/>
      <c r="AJ32" s="15"/>
      <c r="AK32" s="15"/>
      <c r="AL32" s="15"/>
    </row>
    <row r="33" spans="1:38" s="14" customFormat="1" x14ac:dyDescent="0.25">
      <c r="A33" s="30">
        <v>45224</v>
      </c>
      <c r="B33" s="16">
        <v>1966702.56</v>
      </c>
      <c r="C33" s="35">
        <f t="shared" si="0"/>
        <v>214.85196920011049</v>
      </c>
      <c r="E33" s="15"/>
      <c r="F33" s="15"/>
      <c r="G33" s="15"/>
      <c r="H33" s="15"/>
      <c r="I33" s="15"/>
      <c r="J33" s="15"/>
      <c r="K33" s="15"/>
      <c r="M33" s="49">
        <v>0.750000000000001</v>
      </c>
      <c r="N33" s="50">
        <f t="shared" si="11"/>
        <v>7.14</v>
      </c>
      <c r="O33" s="51">
        <f t="shared" si="1"/>
        <v>3.1758740325593809E-2</v>
      </c>
      <c r="P33" s="52">
        <f t="shared" si="3"/>
        <v>292640.03999999998</v>
      </c>
      <c r="Q33" s="52">
        <f t="shared" si="4"/>
        <v>87060.411899999992</v>
      </c>
      <c r="R33" s="42">
        <f t="shared" si="5"/>
        <v>495.95239968373124</v>
      </c>
      <c r="S33" s="42">
        <f t="shared" si="6"/>
        <v>0</v>
      </c>
      <c r="T33" s="15"/>
      <c r="U33" s="49">
        <v>0.750000000000001</v>
      </c>
      <c r="V33" s="50">
        <f t="shared" si="12"/>
        <v>7.14</v>
      </c>
      <c r="W33" s="51">
        <f t="shared" si="2"/>
        <v>3.1758740325593809E-2</v>
      </c>
      <c r="X33" s="52">
        <f t="shared" si="7"/>
        <v>292640.03999999998</v>
      </c>
      <c r="Y33" s="52">
        <f t="shared" si="8"/>
        <v>87060.411899999992</v>
      </c>
      <c r="Z33" s="42">
        <f t="shared" si="9"/>
        <v>495.95239968373124</v>
      </c>
      <c r="AA33" s="42">
        <f t="shared" si="10"/>
        <v>0</v>
      </c>
      <c r="AH33" s="15"/>
      <c r="AI33" s="15"/>
      <c r="AJ33" s="15"/>
      <c r="AK33" s="15"/>
      <c r="AL33" s="15"/>
    </row>
    <row r="34" spans="1:38" s="14" customFormat="1" x14ac:dyDescent="0.25">
      <c r="A34" s="30">
        <v>45225</v>
      </c>
      <c r="B34" s="16">
        <v>1966791.62</v>
      </c>
      <c r="C34" s="35">
        <f t="shared" si="0"/>
        <v>211.31658064013257</v>
      </c>
      <c r="E34" s="15"/>
      <c r="F34" s="15"/>
      <c r="G34" s="15"/>
      <c r="H34" s="15"/>
      <c r="I34" s="15"/>
      <c r="J34" s="15"/>
      <c r="K34" s="15"/>
      <c r="M34" s="49">
        <v>0.79166666666666696</v>
      </c>
      <c r="N34" s="50">
        <f t="shared" si="11"/>
        <v>7.14</v>
      </c>
      <c r="O34" s="51">
        <f t="shared" si="1"/>
        <v>3.1758740325593809E-2</v>
      </c>
      <c r="P34" s="52">
        <f t="shared" si="3"/>
        <v>292640.03999999998</v>
      </c>
      <c r="Q34" s="52">
        <f t="shared" si="4"/>
        <v>87060.411899999992</v>
      </c>
      <c r="R34" s="42">
        <f t="shared" si="5"/>
        <v>495.95239968373124</v>
      </c>
      <c r="S34" s="42">
        <f t="shared" si="6"/>
        <v>0</v>
      </c>
      <c r="T34" s="15"/>
      <c r="U34" s="49">
        <v>0.79166666666666696</v>
      </c>
      <c r="V34" s="50">
        <f t="shared" si="12"/>
        <v>7.14</v>
      </c>
      <c r="W34" s="51">
        <f t="shared" si="2"/>
        <v>3.1758740325593809E-2</v>
      </c>
      <c r="X34" s="52">
        <f t="shared" si="7"/>
        <v>292640.03999999998</v>
      </c>
      <c r="Y34" s="52">
        <f t="shared" si="8"/>
        <v>87060.411899999992</v>
      </c>
      <c r="Z34" s="42">
        <f t="shared" si="9"/>
        <v>495.95239968373124</v>
      </c>
      <c r="AA34" s="42">
        <f t="shared" si="10"/>
        <v>0</v>
      </c>
      <c r="AH34" s="15"/>
      <c r="AI34" s="15"/>
      <c r="AJ34" s="15"/>
      <c r="AK34" s="15"/>
      <c r="AL34" s="15"/>
    </row>
    <row r="35" spans="1:38" s="14" customFormat="1" x14ac:dyDescent="0.25">
      <c r="A35" s="30">
        <v>45226</v>
      </c>
      <c r="B35" s="16">
        <v>1966888.21</v>
      </c>
      <c r="C35" s="35">
        <f t="shared" si="0"/>
        <v>229.18334295964644</v>
      </c>
      <c r="E35" s="15"/>
      <c r="F35" s="15"/>
      <c r="G35" s="15"/>
      <c r="H35" s="15"/>
      <c r="I35" s="15"/>
      <c r="J35" s="15"/>
      <c r="K35" s="15"/>
      <c r="M35" s="49">
        <v>0.83333333333333404</v>
      </c>
      <c r="N35" s="50">
        <f t="shared" si="11"/>
        <v>7.14</v>
      </c>
      <c r="O35" s="51">
        <f t="shared" si="1"/>
        <v>3.1758740325593809E-2</v>
      </c>
      <c r="P35" s="52">
        <f t="shared" si="3"/>
        <v>292640.03999999998</v>
      </c>
      <c r="Q35" s="52">
        <f t="shared" si="4"/>
        <v>87060.411899999992</v>
      </c>
      <c r="R35" s="42">
        <f t="shared" si="5"/>
        <v>495.95239968373124</v>
      </c>
      <c r="S35" s="42">
        <f t="shared" si="6"/>
        <v>0</v>
      </c>
      <c r="T35" s="15"/>
      <c r="U35" s="49">
        <v>0.83333333333333404</v>
      </c>
      <c r="V35" s="50">
        <f t="shared" si="12"/>
        <v>7.14</v>
      </c>
      <c r="W35" s="51">
        <f t="shared" si="2"/>
        <v>3.1758740325593809E-2</v>
      </c>
      <c r="X35" s="52">
        <f t="shared" si="7"/>
        <v>292640.03999999998</v>
      </c>
      <c r="Y35" s="52">
        <f t="shared" si="8"/>
        <v>87060.411899999992</v>
      </c>
      <c r="Z35" s="42">
        <f t="shared" si="9"/>
        <v>495.95239968373124</v>
      </c>
      <c r="AA35" s="42">
        <f t="shared" si="10"/>
        <v>0</v>
      </c>
      <c r="AH35" s="15"/>
      <c r="AI35" s="15"/>
      <c r="AJ35" s="15"/>
      <c r="AK35" s="15"/>
      <c r="AL35" s="15"/>
    </row>
    <row r="36" spans="1:38" s="14" customFormat="1" x14ac:dyDescent="0.25">
      <c r="A36" s="30">
        <v>45227</v>
      </c>
      <c r="B36" s="16">
        <v>1966981.46</v>
      </c>
      <c r="C36" s="35">
        <f t="shared" si="0"/>
        <v>221.25837800000002</v>
      </c>
      <c r="E36" s="15"/>
      <c r="F36" s="15"/>
      <c r="G36" s="15"/>
      <c r="H36" s="15"/>
      <c r="I36" s="15"/>
      <c r="J36" s="15"/>
      <c r="K36" s="15"/>
      <c r="M36" s="49">
        <v>0.875000000000001</v>
      </c>
      <c r="N36" s="50">
        <f t="shared" si="11"/>
        <v>7.14</v>
      </c>
      <c r="O36" s="51">
        <f t="shared" si="1"/>
        <v>3.1758740325593809E-2</v>
      </c>
      <c r="P36" s="52">
        <f t="shared" si="3"/>
        <v>292640.03999999998</v>
      </c>
      <c r="Q36" s="52">
        <f t="shared" si="4"/>
        <v>87060.411899999992</v>
      </c>
      <c r="R36" s="42">
        <f t="shared" si="5"/>
        <v>495.95239968373124</v>
      </c>
      <c r="S36" s="42">
        <f t="shared" si="6"/>
        <v>0</v>
      </c>
      <c r="T36" s="15"/>
      <c r="U36" s="49">
        <v>0.875000000000001</v>
      </c>
      <c r="V36" s="50">
        <f t="shared" si="12"/>
        <v>7.14</v>
      </c>
      <c r="W36" s="51">
        <f t="shared" si="2"/>
        <v>3.1758740325593809E-2</v>
      </c>
      <c r="X36" s="52">
        <f t="shared" si="7"/>
        <v>292640.03999999998</v>
      </c>
      <c r="Y36" s="52">
        <f t="shared" si="8"/>
        <v>87060.411899999992</v>
      </c>
      <c r="Z36" s="42">
        <f t="shared" si="9"/>
        <v>495.95239968373124</v>
      </c>
      <c r="AA36" s="42">
        <f t="shared" si="10"/>
        <v>0</v>
      </c>
      <c r="AH36" s="15"/>
      <c r="AI36" s="15"/>
      <c r="AJ36" s="15"/>
      <c r="AK36" s="15"/>
      <c r="AL36" s="15"/>
    </row>
    <row r="37" spans="1:38" s="14" customFormat="1" ht="13.5" customHeight="1" x14ac:dyDescent="0.25">
      <c r="A37" s="30">
        <v>45228</v>
      </c>
      <c r="B37" s="16">
        <v>1967071.74</v>
      </c>
      <c r="C37" s="35">
        <f t="shared" si="0"/>
        <v>214.21132832006631</v>
      </c>
      <c r="E37" s="15"/>
      <c r="F37" s="15"/>
      <c r="G37" s="15"/>
      <c r="H37" s="15"/>
      <c r="I37" s="15"/>
      <c r="J37" s="15"/>
      <c r="K37" s="15"/>
      <c r="M37" s="49">
        <v>0.91666666666666796</v>
      </c>
      <c r="N37" s="50">
        <f t="shared" si="11"/>
        <v>7.14</v>
      </c>
      <c r="O37" s="51">
        <f t="shared" si="1"/>
        <v>3.1758740325593809E-2</v>
      </c>
      <c r="P37" s="52">
        <f t="shared" si="3"/>
        <v>292640.03999999998</v>
      </c>
      <c r="Q37" s="52">
        <f t="shared" si="4"/>
        <v>87060.411899999992</v>
      </c>
      <c r="R37" s="42">
        <f t="shared" si="5"/>
        <v>495.95239968373124</v>
      </c>
      <c r="S37" s="42">
        <f t="shared" si="6"/>
        <v>0</v>
      </c>
      <c r="T37" s="15"/>
      <c r="U37" s="49">
        <v>0.91666666666666796</v>
      </c>
      <c r="V37" s="50">
        <f t="shared" si="12"/>
        <v>7.14</v>
      </c>
      <c r="W37" s="51">
        <f t="shared" si="2"/>
        <v>3.1758740325593809E-2</v>
      </c>
      <c r="X37" s="52">
        <f t="shared" si="7"/>
        <v>292640.03999999998</v>
      </c>
      <c r="Y37" s="52">
        <f t="shared" si="8"/>
        <v>87060.411899999992</v>
      </c>
      <c r="Z37" s="42">
        <f t="shared" si="9"/>
        <v>495.95239968373124</v>
      </c>
      <c r="AA37" s="42">
        <f t="shared" si="10"/>
        <v>0</v>
      </c>
      <c r="AH37" s="15"/>
      <c r="AI37" s="15"/>
      <c r="AJ37" s="15"/>
      <c r="AK37" s="15"/>
      <c r="AL37" s="15"/>
    </row>
    <row r="38" spans="1:38" s="14" customFormat="1" x14ac:dyDescent="0.25">
      <c r="A38" s="30">
        <v>45229</v>
      </c>
      <c r="B38" s="16">
        <v>1967168.17</v>
      </c>
      <c r="C38" s="35">
        <f t="shared" si="0"/>
        <v>228.80370391984533</v>
      </c>
      <c r="E38" s="15"/>
      <c r="F38" s="15"/>
      <c r="G38" s="15"/>
      <c r="H38" s="15"/>
      <c r="I38" s="15"/>
      <c r="J38" s="15"/>
      <c r="K38" s="15"/>
      <c r="M38" s="49">
        <v>0.95833333333333504</v>
      </c>
      <c r="N38" s="50">
        <f t="shared" si="11"/>
        <v>7.14</v>
      </c>
      <c r="O38" s="51">
        <f t="shared" si="1"/>
        <v>3.1758740325593809E-2</v>
      </c>
      <c r="P38" s="52">
        <f t="shared" si="3"/>
        <v>292640.03999999998</v>
      </c>
      <c r="Q38" s="52">
        <f t="shared" si="4"/>
        <v>87060.411899999992</v>
      </c>
      <c r="R38" s="42">
        <f t="shared" si="5"/>
        <v>495.95239968373124</v>
      </c>
      <c r="S38" s="42">
        <f t="shared" si="6"/>
        <v>0</v>
      </c>
      <c r="T38" s="15"/>
      <c r="U38" s="49">
        <v>0.95833333333333504</v>
      </c>
      <c r="V38" s="50">
        <f t="shared" si="12"/>
        <v>7.14</v>
      </c>
      <c r="W38" s="51">
        <f t="shared" si="2"/>
        <v>3.1758740325593809E-2</v>
      </c>
      <c r="X38" s="52">
        <f t="shared" si="7"/>
        <v>292640.03999999998</v>
      </c>
      <c r="Y38" s="52">
        <f t="shared" si="8"/>
        <v>87060.411899999992</v>
      </c>
      <c r="Z38" s="42">
        <f t="shared" si="9"/>
        <v>495.95239968373124</v>
      </c>
      <c r="AA38" s="42">
        <f t="shared" si="10"/>
        <v>0</v>
      </c>
      <c r="AH38" s="15"/>
      <c r="AI38" s="15"/>
      <c r="AJ38" s="15"/>
      <c r="AK38" s="15"/>
      <c r="AL38" s="15"/>
    </row>
    <row r="39" spans="1:38" s="14" customFormat="1" ht="16.5" customHeight="1" x14ac:dyDescent="0.25">
      <c r="A39" s="30">
        <v>45230</v>
      </c>
      <c r="B39" s="16">
        <v>1967259.45</v>
      </c>
      <c r="C39" s="35">
        <f t="shared" si="0"/>
        <v>216.5840723200663</v>
      </c>
      <c r="E39" s="15"/>
      <c r="F39" s="15"/>
      <c r="G39" s="15"/>
      <c r="H39" s="15"/>
      <c r="I39" s="15"/>
      <c r="J39" s="15"/>
      <c r="K39" s="15"/>
      <c r="M39" s="49">
        <v>1</v>
      </c>
      <c r="N39" s="50">
        <f t="shared" si="11"/>
        <v>7.14</v>
      </c>
      <c r="O39" s="51">
        <f t="shared" si="1"/>
        <v>3.1758740325593809E-2</v>
      </c>
      <c r="P39" s="52">
        <f t="shared" si="3"/>
        <v>292640.03999999998</v>
      </c>
      <c r="Q39" s="52">
        <f t="shared" si="4"/>
        <v>87060.411899999992</v>
      </c>
      <c r="R39" s="42">
        <f t="shared" si="5"/>
        <v>495.95239968373124</v>
      </c>
      <c r="S39" s="42">
        <f t="shared" si="6"/>
        <v>0</v>
      </c>
      <c r="T39" s="15"/>
      <c r="U39" s="49">
        <v>1</v>
      </c>
      <c r="V39" s="50">
        <f t="shared" si="12"/>
        <v>7.14</v>
      </c>
      <c r="W39" s="51">
        <f t="shared" si="2"/>
        <v>3.1758740325593809E-2</v>
      </c>
      <c r="X39" s="52">
        <f t="shared" si="7"/>
        <v>292640.03999999998</v>
      </c>
      <c r="Y39" s="52">
        <f t="shared" si="8"/>
        <v>87060.411899999992</v>
      </c>
      <c r="Z39" s="42">
        <f t="shared" si="9"/>
        <v>495.95239968373124</v>
      </c>
      <c r="AA39" s="42">
        <f t="shared" si="10"/>
        <v>0</v>
      </c>
      <c r="AH39" s="15"/>
      <c r="AI39" s="15"/>
      <c r="AJ39" s="15"/>
      <c r="AK39" s="15"/>
      <c r="AL39" s="15"/>
    </row>
    <row r="40" spans="1:38" s="14" customFormat="1" x14ac:dyDescent="0.25">
      <c r="A40" s="30">
        <v>45231</v>
      </c>
      <c r="B40" s="16">
        <v>1967350.32</v>
      </c>
      <c r="C40" s="35">
        <f t="shared" si="0"/>
        <v>215.61124728026516</v>
      </c>
      <c r="E40" s="15"/>
      <c r="F40" s="15"/>
      <c r="G40" s="15"/>
      <c r="H40" s="15"/>
      <c r="I40" s="15"/>
      <c r="J40" s="15"/>
      <c r="K40" s="15"/>
      <c r="M40" s="49">
        <v>1.0416666666666701</v>
      </c>
      <c r="N40" s="50">
        <f t="shared" si="11"/>
        <v>7.14</v>
      </c>
      <c r="O40" s="51">
        <f t="shared" si="1"/>
        <v>3.1758740325593809E-2</v>
      </c>
      <c r="P40" s="52">
        <f t="shared" si="3"/>
        <v>292640.03999999998</v>
      </c>
      <c r="Q40" s="52">
        <f t="shared" si="4"/>
        <v>87060.411899999992</v>
      </c>
      <c r="R40" s="42">
        <f t="shared" si="5"/>
        <v>495.95239968373124</v>
      </c>
      <c r="S40" s="42">
        <f t="shared" si="6"/>
        <v>0</v>
      </c>
      <c r="T40" s="15"/>
      <c r="U40" s="49">
        <v>1.0416666666666701</v>
      </c>
      <c r="V40" s="50">
        <f t="shared" si="12"/>
        <v>7.14</v>
      </c>
      <c r="W40" s="51">
        <f t="shared" si="2"/>
        <v>3.1758740325593809E-2</v>
      </c>
      <c r="X40" s="52">
        <f t="shared" si="7"/>
        <v>292640.03999999998</v>
      </c>
      <c r="Y40" s="52">
        <f t="shared" si="8"/>
        <v>87060.411899999992</v>
      </c>
      <c r="Z40" s="42">
        <f t="shared" si="9"/>
        <v>495.95239968373124</v>
      </c>
      <c r="AA40" s="42">
        <f t="shared" si="10"/>
        <v>0</v>
      </c>
      <c r="AH40" s="15"/>
      <c r="AI40" s="15"/>
      <c r="AJ40" s="15"/>
      <c r="AK40" s="15"/>
      <c r="AL40" s="15"/>
    </row>
    <row r="41" spans="1:38" s="14" customFormat="1" x14ac:dyDescent="0.25">
      <c r="A41" s="30">
        <v>45232</v>
      </c>
      <c r="B41" s="16">
        <v>1967451.53</v>
      </c>
      <c r="C41" s="35">
        <f t="shared" si="0"/>
        <v>240.1454202399116</v>
      </c>
      <c r="E41" s="15"/>
      <c r="F41" s="15"/>
      <c r="G41" s="15"/>
      <c r="H41" s="15"/>
      <c r="I41" s="15"/>
      <c r="J41" s="15"/>
      <c r="K41" s="15"/>
      <c r="M41" s="49">
        <v>1.0833333333333399</v>
      </c>
      <c r="N41" s="50">
        <f t="shared" si="11"/>
        <v>7.14</v>
      </c>
      <c r="O41" s="51">
        <f t="shared" si="1"/>
        <v>3.1758740325593809E-2</v>
      </c>
      <c r="P41" s="52">
        <f t="shared" si="3"/>
        <v>292640.03999999998</v>
      </c>
      <c r="Q41" s="52">
        <f t="shared" si="4"/>
        <v>87060.411899999992</v>
      </c>
      <c r="R41" s="42">
        <f t="shared" si="5"/>
        <v>495.95239968373124</v>
      </c>
      <c r="S41" s="42">
        <f t="shared" si="6"/>
        <v>0</v>
      </c>
      <c r="T41" s="15"/>
      <c r="U41" s="49">
        <v>1.0833333333333399</v>
      </c>
      <c r="V41" s="50">
        <f t="shared" si="12"/>
        <v>7.14</v>
      </c>
      <c r="W41" s="51">
        <f t="shared" si="2"/>
        <v>3.1758740325593809E-2</v>
      </c>
      <c r="X41" s="52">
        <f t="shared" si="7"/>
        <v>292640.03999999998</v>
      </c>
      <c r="Y41" s="52">
        <f t="shared" si="8"/>
        <v>87060.411899999992</v>
      </c>
      <c r="Z41" s="42">
        <f t="shared" si="9"/>
        <v>495.95239968373124</v>
      </c>
      <c r="AA41" s="42">
        <f t="shared" si="10"/>
        <v>0</v>
      </c>
      <c r="AC41" s="15"/>
      <c r="AD41" s="15"/>
      <c r="AH41" s="15"/>
      <c r="AI41" s="15"/>
      <c r="AJ41" s="15"/>
      <c r="AK41" s="15"/>
      <c r="AL41" s="15"/>
    </row>
    <row r="42" spans="1:38" s="14" customFormat="1" x14ac:dyDescent="0.25">
      <c r="A42" s="30">
        <v>45233</v>
      </c>
      <c r="B42" s="16">
        <v>1967549.21</v>
      </c>
      <c r="C42" s="35">
        <f t="shared" si="0"/>
        <v>231.76963391984532</v>
      </c>
      <c r="E42" s="15"/>
      <c r="F42" s="15"/>
      <c r="G42" s="15"/>
      <c r="H42" s="15"/>
      <c r="I42" s="15"/>
      <c r="J42" s="15"/>
      <c r="K42" s="15"/>
      <c r="M42" s="49">
        <v>1.125</v>
      </c>
      <c r="N42" s="50">
        <f t="shared" si="11"/>
        <v>7.14</v>
      </c>
      <c r="O42" s="51">
        <f t="shared" si="1"/>
        <v>3.1758740325593809E-2</v>
      </c>
      <c r="P42" s="52">
        <f t="shared" si="3"/>
        <v>292640.03999999998</v>
      </c>
      <c r="Q42" s="52">
        <f t="shared" si="4"/>
        <v>87060.411899999992</v>
      </c>
      <c r="R42" s="42">
        <f t="shared" si="5"/>
        <v>495.95239968373124</v>
      </c>
      <c r="S42" s="42">
        <f t="shared" si="6"/>
        <v>0</v>
      </c>
      <c r="T42" s="15"/>
      <c r="U42" s="49">
        <v>1.125</v>
      </c>
      <c r="V42" s="50">
        <f t="shared" si="12"/>
        <v>7.14</v>
      </c>
      <c r="W42" s="51">
        <f t="shared" si="2"/>
        <v>3.1758740325593809E-2</v>
      </c>
      <c r="X42" s="52">
        <f t="shared" si="7"/>
        <v>292640.03999999998</v>
      </c>
      <c r="Y42" s="52">
        <f t="shared" si="8"/>
        <v>87060.411899999992</v>
      </c>
      <c r="Z42" s="42">
        <f t="shared" si="9"/>
        <v>495.95239968373124</v>
      </c>
      <c r="AA42" s="42">
        <f t="shared" si="10"/>
        <v>0</v>
      </c>
      <c r="AC42" s="15"/>
      <c r="AD42" s="15"/>
      <c r="AH42" s="15"/>
      <c r="AI42" s="15"/>
      <c r="AJ42" s="15"/>
      <c r="AK42" s="15"/>
      <c r="AL42" s="15"/>
    </row>
    <row r="43" spans="1:38" s="14" customFormat="1" x14ac:dyDescent="0.25">
      <c r="A43" s="30">
        <v>45234</v>
      </c>
      <c r="B43" s="16">
        <v>1967653.36</v>
      </c>
      <c r="C43" s="35">
        <f t="shared" si="0"/>
        <v>247.12128760033147</v>
      </c>
      <c r="E43" s="15"/>
      <c r="F43" s="15"/>
      <c r="G43" s="15"/>
      <c r="H43" s="15"/>
      <c r="I43" s="15"/>
      <c r="J43" s="15"/>
      <c r="K43" s="15"/>
      <c r="M43" s="15"/>
      <c r="N43" s="56">
        <v>224.82</v>
      </c>
      <c r="O43" s="15"/>
      <c r="P43" s="15"/>
      <c r="Q43" s="15"/>
      <c r="R43" s="15"/>
      <c r="S43" s="15"/>
      <c r="T43" s="15"/>
      <c r="U43" s="15"/>
      <c r="V43" s="56">
        <v>500</v>
      </c>
      <c r="W43" s="15"/>
      <c r="X43" s="15"/>
      <c r="Y43" s="15"/>
      <c r="Z43" s="15"/>
      <c r="AA43" s="15"/>
      <c r="AC43" s="15"/>
      <c r="AD43" s="15"/>
      <c r="AH43" s="15"/>
      <c r="AI43" s="15"/>
      <c r="AJ43" s="15"/>
      <c r="AK43" s="15"/>
      <c r="AL43" s="15"/>
    </row>
    <row r="44" spans="1:38" s="14" customFormat="1" x14ac:dyDescent="0.25">
      <c r="A44" s="30">
        <v>45235</v>
      </c>
      <c r="B44" s="16">
        <v>1967741.64</v>
      </c>
      <c r="C44" s="35">
        <f t="shared" si="0"/>
        <v>209.46584031951383</v>
      </c>
      <c r="E44" s="15"/>
      <c r="F44" s="15"/>
      <c r="G44" s="15"/>
      <c r="H44" s="15"/>
      <c r="I44" s="15"/>
      <c r="J44" s="15"/>
      <c r="K44" s="15"/>
      <c r="M44" s="15"/>
      <c r="N44" s="40">
        <f>SUM(N19:N42)</f>
        <v>225.07999999999981</v>
      </c>
      <c r="O44" s="15"/>
      <c r="P44" s="15"/>
      <c r="Q44" s="15"/>
      <c r="R44" s="15"/>
      <c r="S44" s="15"/>
      <c r="T44" s="15"/>
      <c r="U44" s="15"/>
      <c r="V44" s="40">
        <f>SUM(V19:V42)</f>
        <v>499.99999999999977</v>
      </c>
      <c r="W44" s="15"/>
      <c r="X44" s="15"/>
      <c r="Y44" s="15"/>
      <c r="Z44" s="15"/>
      <c r="AA44" s="57"/>
      <c r="AC44" s="15"/>
      <c r="AD44" s="15"/>
      <c r="AH44" s="15"/>
      <c r="AI44" s="15"/>
      <c r="AJ44" s="15"/>
      <c r="AK44" s="15"/>
      <c r="AL44" s="15"/>
    </row>
    <row r="45" spans="1:38" s="14" customFormat="1" x14ac:dyDescent="0.25">
      <c r="A45" s="30">
        <v>45236</v>
      </c>
      <c r="B45" s="16">
        <v>1967839.91</v>
      </c>
      <c r="C45" s="35">
        <f t="shared" si="0"/>
        <v>233.16955288004419</v>
      </c>
      <c r="E45" s="15"/>
      <c r="F45" s="15"/>
      <c r="G45" s="15"/>
      <c r="H45" s="15"/>
      <c r="I45" s="15"/>
      <c r="J45" s="15"/>
      <c r="K45" s="15"/>
      <c r="M45" s="15"/>
      <c r="N45" s="40">
        <f>N43-N44</f>
        <v>-0.25999999999982037</v>
      </c>
      <c r="O45" s="40"/>
      <c r="P45" s="15"/>
      <c r="Q45" s="15"/>
      <c r="R45" s="15"/>
      <c r="S45" s="15"/>
      <c r="T45" s="15"/>
      <c r="U45" s="15"/>
      <c r="V45" s="40">
        <f>V43-V44</f>
        <v>0</v>
      </c>
      <c r="W45" s="40"/>
      <c r="X45" s="15"/>
      <c r="Y45" s="15"/>
      <c r="Z45" s="15"/>
      <c r="AA45" s="57"/>
      <c r="AC45" s="15"/>
      <c r="AD45" s="15"/>
      <c r="AH45" s="15"/>
      <c r="AI45" s="15"/>
      <c r="AJ45" s="15"/>
      <c r="AK45" s="15"/>
      <c r="AL45" s="15"/>
    </row>
    <row r="46" spans="1:38" x14ac:dyDescent="0.25">
      <c r="A46" s="30">
        <v>45237</v>
      </c>
      <c r="B46" s="16">
        <v>1967920.43</v>
      </c>
      <c r="C46" s="35">
        <f t="shared" si="0"/>
        <v>191.05334688004422</v>
      </c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</row>
    <row r="47" spans="1:38" x14ac:dyDescent="0.25">
      <c r="A47" s="30">
        <v>45238</v>
      </c>
      <c r="B47" s="16">
        <v>1968020.94</v>
      </c>
      <c r="C47" s="35">
        <f t="shared" si="0"/>
        <v>238.48449944002209</v>
      </c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</row>
    <row r="48" spans="1:38" x14ac:dyDescent="0.25">
      <c r="A48" s="30">
        <v>45239</v>
      </c>
      <c r="B48" s="16">
        <v>1968113.72</v>
      </c>
      <c r="C48" s="35">
        <f t="shared" si="0"/>
        <v>220.14318832006629</v>
      </c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</row>
    <row r="49" spans="1:33" x14ac:dyDescent="0.25">
      <c r="A49" s="30">
        <v>45240</v>
      </c>
      <c r="B49" s="16">
        <v>1968222.87</v>
      </c>
      <c r="C49" s="35">
        <f t="shared" si="0"/>
        <v>258.98500760033147</v>
      </c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</row>
    <row r="50" spans="1:33" x14ac:dyDescent="0.25">
      <c r="A50" s="30">
        <v>45241</v>
      </c>
      <c r="B50" s="16">
        <v>1968320.33</v>
      </c>
      <c r="C50" s="35">
        <f t="shared" si="0"/>
        <v>231.24763023991162</v>
      </c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</row>
    <row r="51" spans="1:33" ht="15" customHeight="1" x14ac:dyDescent="0.25">
      <c r="A51" s="30">
        <v>45242</v>
      </c>
      <c r="B51" s="16">
        <v>1968412.39</v>
      </c>
      <c r="C51" s="35">
        <f t="shared" si="0"/>
        <v>218.43481263958014</v>
      </c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</row>
    <row r="52" spans="1:33" x14ac:dyDescent="0.25">
      <c r="A52" s="30">
        <v>45243</v>
      </c>
      <c r="B52" s="16">
        <v>1968516.05</v>
      </c>
      <c r="C52" s="35">
        <f t="shared" si="0"/>
        <v>245.95864304035356</v>
      </c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</row>
    <row r="53" spans="1:33" x14ac:dyDescent="0.25">
      <c r="A53" s="30">
        <v>45244</v>
      </c>
      <c r="B53" s="16">
        <v>1968604.58</v>
      </c>
      <c r="C53" s="35">
        <f t="shared" si="0"/>
        <v>210.05902632006629</v>
      </c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</row>
    <row r="54" spans="1:33" x14ac:dyDescent="0.25">
      <c r="A54" s="30">
        <v>45245</v>
      </c>
      <c r="B54" s="16">
        <v>1968700.24</v>
      </c>
      <c r="C54" s="35">
        <f t="shared" si="0"/>
        <v>226.97669103980112</v>
      </c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</row>
    <row r="55" spans="1:33" x14ac:dyDescent="0.25">
      <c r="A55" s="30">
        <v>45246</v>
      </c>
      <c r="B55" s="16">
        <v>1968800.32</v>
      </c>
      <c r="C55" s="35">
        <f t="shared" si="0"/>
        <v>237.46421952017681</v>
      </c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</row>
    <row r="56" spans="1:33" x14ac:dyDescent="0.25">
      <c r="A56" s="30">
        <v>45247</v>
      </c>
      <c r="B56" s="16">
        <v>1968900.72</v>
      </c>
      <c r="C56" s="35">
        <f t="shared" si="0"/>
        <v>238.22349759977902</v>
      </c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</row>
    <row r="57" spans="1:33" x14ac:dyDescent="0.25">
      <c r="A57" s="30">
        <v>45248</v>
      </c>
      <c r="B57" s="16">
        <v>1969004</v>
      </c>
      <c r="C57" s="35">
        <f t="shared" si="0"/>
        <v>245.05700032006629</v>
      </c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</row>
    <row r="58" spans="1:33" x14ac:dyDescent="0.25">
      <c r="A58" s="30">
        <v>45249</v>
      </c>
      <c r="B58" s="16">
        <v>1969091.37</v>
      </c>
      <c r="C58" s="35">
        <f t="shared" si="0"/>
        <v>207.30664328026518</v>
      </c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</row>
    <row r="59" spans="1:33" x14ac:dyDescent="0.25">
      <c r="A59" s="30">
        <v>45250</v>
      </c>
      <c r="B59" s="16">
        <v>1969191.93</v>
      </c>
      <c r="C59" s="35">
        <f t="shared" si="0"/>
        <v>238.60313663958016</v>
      </c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</row>
    <row r="60" spans="1:33" x14ac:dyDescent="0.25">
      <c r="A60" s="30">
        <v>45251</v>
      </c>
      <c r="B60" s="16">
        <v>1969282.03</v>
      </c>
      <c r="C60" s="35">
        <f t="shared" si="0"/>
        <v>213.78423440022098</v>
      </c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</row>
    <row r="61" spans="1:33" x14ac:dyDescent="0.25">
      <c r="A61" s="30">
        <v>45252</v>
      </c>
      <c r="B61" s="16">
        <v>1969390.3</v>
      </c>
      <c r="C61" s="35">
        <f t="shared" si="0"/>
        <v>256.89699288004419</v>
      </c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</row>
    <row r="62" spans="1:33" x14ac:dyDescent="0.25">
      <c r="A62" s="30">
        <v>45253</v>
      </c>
      <c r="B62" s="16">
        <v>1969502.55</v>
      </c>
      <c r="C62" s="35">
        <f t="shared" si="0"/>
        <v>266.34051399999998</v>
      </c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</row>
    <row r="63" spans="1:33" x14ac:dyDescent="0.25">
      <c r="A63" s="30">
        <v>45254</v>
      </c>
      <c r="B63" s="16">
        <v>1969606.57</v>
      </c>
      <c r="C63" s="35">
        <f t="shared" si="0"/>
        <v>246.8128308800442</v>
      </c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</row>
    <row r="64" spans="1:33" x14ac:dyDescent="0.25">
      <c r="A64" s="30">
        <v>45255</v>
      </c>
      <c r="B64" s="16">
        <v>1969694.34</v>
      </c>
      <c r="C64" s="35">
        <f t="shared" si="0"/>
        <v>208.25574088004419</v>
      </c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</row>
    <row r="65" spans="1:33" x14ac:dyDescent="0.25">
      <c r="A65" s="30">
        <v>45256</v>
      </c>
      <c r="B65" s="16">
        <v>1969804.01</v>
      </c>
      <c r="C65" s="35">
        <f t="shared" si="0"/>
        <v>260.21883447982322</v>
      </c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</row>
    <row r="66" spans="1:33" x14ac:dyDescent="0.25">
      <c r="A66" s="30">
        <v>45257</v>
      </c>
      <c r="B66" s="16">
        <v>1969886.83</v>
      </c>
      <c r="C66" s="35">
        <f t="shared" si="0"/>
        <v>196.51065808015468</v>
      </c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</row>
    <row r="67" spans="1:33" x14ac:dyDescent="0.25">
      <c r="A67" s="30">
        <v>45258</v>
      </c>
      <c r="B67" s="16">
        <v>1970003.18</v>
      </c>
      <c r="C67" s="35">
        <f t="shared" si="0"/>
        <v>276.06876439966857</v>
      </c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</row>
    <row r="68" spans="1:33" x14ac:dyDescent="0.25">
      <c r="A68" s="30">
        <v>45259</v>
      </c>
      <c r="B68" s="16">
        <v>1970082.57</v>
      </c>
      <c r="C68" s="35">
        <f t="shared" si="0"/>
        <v>188.37214616030937</v>
      </c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</row>
    <row r="69" spans="1:33" x14ac:dyDescent="0.25">
      <c r="A69" s="30">
        <v>45260</v>
      </c>
      <c r="B69" s="16">
        <v>1970182.29</v>
      </c>
      <c r="C69" s="35">
        <f t="shared" si="0"/>
        <v>236.61003167993371</v>
      </c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</row>
    <row r="70" spans="1:33" x14ac:dyDescent="0.25">
      <c r="A70" s="30">
        <v>45261</v>
      </c>
      <c r="B70" s="16">
        <v>1970314.58</v>
      </c>
      <c r="C70" s="35">
        <f t="shared" si="0"/>
        <v>313.89030376008839</v>
      </c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</row>
    <row r="71" spans="1:33" x14ac:dyDescent="0.25">
      <c r="A71" s="30">
        <v>45262</v>
      </c>
      <c r="B71" s="16">
        <v>1970372.53</v>
      </c>
      <c r="C71" s="35">
        <f t="shared" si="0"/>
        <v>137.50051479988952</v>
      </c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</row>
    <row r="72" spans="1:33" x14ac:dyDescent="0.25">
      <c r="A72" s="30">
        <v>45263</v>
      </c>
      <c r="B72" s="16">
        <v>1970470</v>
      </c>
      <c r="C72" s="35">
        <f t="shared" si="0"/>
        <v>231.27135767993369</v>
      </c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</row>
    <row r="73" spans="1:33" x14ac:dyDescent="0.25">
      <c r="A73" s="30">
        <v>45264</v>
      </c>
      <c r="B73" s="16">
        <v>1970566.87</v>
      </c>
      <c r="C73" s="35">
        <f t="shared" si="0"/>
        <v>229.84771128026517</v>
      </c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</row>
    <row r="74" spans="1:33" x14ac:dyDescent="0.25">
      <c r="A74" s="30">
        <v>45265</v>
      </c>
      <c r="B74" s="16">
        <f>B73+(B75-B73)/2</f>
        <v>1970668.54</v>
      </c>
      <c r="C74" s="35">
        <f t="shared" si="0"/>
        <v>241.23688247982324</v>
      </c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</row>
    <row r="75" spans="1:33" x14ac:dyDescent="0.25">
      <c r="A75" s="30">
        <v>45266</v>
      </c>
      <c r="B75" s="16">
        <v>1970770.21</v>
      </c>
      <c r="C75" s="35">
        <f t="shared" ref="C75:C97" si="13">(B75-B74)*2.36*1.0054</f>
        <v>241.23688247982324</v>
      </c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</row>
    <row r="76" spans="1:33" x14ac:dyDescent="0.25">
      <c r="A76" s="30">
        <v>45267</v>
      </c>
      <c r="B76" s="16">
        <v>1970876.53</v>
      </c>
      <c r="C76" s="35">
        <f t="shared" si="13"/>
        <v>252.2701420801547</v>
      </c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</row>
    <row r="77" spans="1:33" x14ac:dyDescent="0.25">
      <c r="A77" s="30">
        <v>45268</v>
      </c>
      <c r="B77" s="16">
        <v>1970976.71</v>
      </c>
      <c r="C77" s="35">
        <f t="shared" si="13"/>
        <v>237.70149391984532</v>
      </c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</row>
    <row r="78" spans="1:33" x14ac:dyDescent="0.25">
      <c r="A78" s="30">
        <v>45269</v>
      </c>
      <c r="B78" s="16">
        <v>1971069.09</v>
      </c>
      <c r="C78" s="35">
        <f t="shared" si="13"/>
        <v>219.19409072028728</v>
      </c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</row>
    <row r="79" spans="1:33" x14ac:dyDescent="0.25">
      <c r="A79" s="30">
        <v>45270</v>
      </c>
      <c r="B79" s="16">
        <v>1971162.08</v>
      </c>
      <c r="C79" s="35">
        <f t="shared" si="13"/>
        <v>220.64146455997789</v>
      </c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</row>
    <row r="80" spans="1:33" x14ac:dyDescent="0.25">
      <c r="A80" s="30">
        <v>45271</v>
      </c>
      <c r="B80" s="16">
        <v>1971254.24</v>
      </c>
      <c r="C80" s="35">
        <f t="shared" si="13"/>
        <v>218.67208703980111</v>
      </c>
      <c r="N80" s="40">
        <f>V19+SUM(V24:V42)</f>
        <v>142.79999999999995</v>
      </c>
      <c r="S80" s="57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</row>
    <row r="81" spans="1:33" x14ac:dyDescent="0.25">
      <c r="A81" s="30">
        <v>45272</v>
      </c>
      <c r="B81" s="16">
        <v>1971346.17</v>
      </c>
      <c r="C81" s="35">
        <f t="shared" si="13"/>
        <v>218.12635591984531</v>
      </c>
      <c r="S81" s="57"/>
      <c r="W81" s="15"/>
      <c r="X81" s="15"/>
      <c r="Y81" s="15"/>
      <c r="Z81" s="15"/>
      <c r="AA81" s="15"/>
      <c r="AB81" s="15"/>
      <c r="AC81" s="15"/>
      <c r="AD81" s="15"/>
      <c r="AE81" s="15"/>
      <c r="AF81" s="15"/>
      <c r="AG81" s="15"/>
    </row>
    <row r="82" spans="1:33" x14ac:dyDescent="0.25">
      <c r="A82" s="30">
        <v>45273</v>
      </c>
      <c r="B82" s="16">
        <v>1971459.87</v>
      </c>
      <c r="C82" s="35">
        <f t="shared" si="13"/>
        <v>269.78099280044194</v>
      </c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</row>
    <row r="83" spans="1:33" x14ac:dyDescent="0.25">
      <c r="A83" s="30">
        <v>45274</v>
      </c>
      <c r="B83" s="16">
        <v>1971540.48</v>
      </c>
      <c r="C83" s="35">
        <f t="shared" si="13"/>
        <v>191.26689383969062</v>
      </c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</row>
    <row r="84" spans="1:33" x14ac:dyDescent="0.25">
      <c r="A84" s="30">
        <v>45275</v>
      </c>
      <c r="B84" s="16">
        <v>1971644.41</v>
      </c>
      <c r="C84" s="35">
        <f t="shared" si="13"/>
        <v>246.59928391984531</v>
      </c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</row>
    <row r="85" spans="1:33" x14ac:dyDescent="0.25">
      <c r="A85" s="30">
        <v>45276</v>
      </c>
      <c r="B85" s="16">
        <v>1971742.11</v>
      </c>
      <c r="C85" s="35">
        <f t="shared" si="13"/>
        <v>231.81708880044195</v>
      </c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</row>
    <row r="86" spans="1:33" x14ac:dyDescent="0.25">
      <c r="A86" s="30">
        <v>45277</v>
      </c>
      <c r="B86" s="16">
        <v>1971845.08</v>
      </c>
      <c r="C86" s="35">
        <f t="shared" si="13"/>
        <v>244.32144967993372</v>
      </c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</row>
    <row r="87" spans="1:33" x14ac:dyDescent="0.25">
      <c r="A87" s="30">
        <v>45278</v>
      </c>
      <c r="B87" s="16">
        <v>1971936.68</v>
      </c>
      <c r="C87" s="35">
        <f t="shared" si="13"/>
        <v>217.34335039966854</v>
      </c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</row>
    <row r="88" spans="1:33" x14ac:dyDescent="0.25">
      <c r="A88" s="30">
        <v>45279</v>
      </c>
      <c r="B88" s="16">
        <v>1972011</v>
      </c>
      <c r="C88" s="35">
        <f t="shared" si="13"/>
        <v>176.34233408015467</v>
      </c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</row>
    <row r="89" spans="1:33" x14ac:dyDescent="0.25">
      <c r="A89" s="30">
        <v>45280</v>
      </c>
      <c r="B89" s="16">
        <v>1972142.82</v>
      </c>
      <c r="C89" s="35">
        <f t="shared" si="13"/>
        <v>312.77511408015471</v>
      </c>
      <c r="W89" s="15"/>
      <c r="X89" s="15"/>
      <c r="Y89" s="15"/>
      <c r="Z89" s="15"/>
      <c r="AA89" s="15"/>
      <c r="AB89" s="15"/>
      <c r="AC89" s="15"/>
      <c r="AD89" s="15"/>
      <c r="AE89" s="15"/>
      <c r="AF89" s="15"/>
      <c r="AG89" s="15"/>
    </row>
    <row r="90" spans="1:33" x14ac:dyDescent="0.25">
      <c r="A90" s="30">
        <v>45281</v>
      </c>
      <c r="B90" s="16">
        <v>1972211.08</v>
      </c>
      <c r="C90" s="35">
        <f t="shared" si="13"/>
        <v>161.96350544002212</v>
      </c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</row>
    <row r="91" spans="1:33" x14ac:dyDescent="0.25">
      <c r="A91" s="30">
        <v>45282</v>
      </c>
      <c r="B91" s="16">
        <v>1972348.19</v>
      </c>
      <c r="C91" s="35">
        <f t="shared" si="13"/>
        <v>325.32692983969065</v>
      </c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</row>
    <row r="92" spans="1:33" x14ac:dyDescent="0.25">
      <c r="A92" s="30">
        <v>45283</v>
      </c>
      <c r="B92" s="35">
        <v>1972438.85</v>
      </c>
      <c r="C92" s="35">
        <f t="shared" si="13"/>
        <v>215.11297104035356</v>
      </c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</row>
    <row r="93" spans="1:33" x14ac:dyDescent="0.25">
      <c r="A93" s="30">
        <v>45284</v>
      </c>
      <c r="B93" s="16">
        <v>1972539.51</v>
      </c>
      <c r="C93" s="35">
        <f t="shared" si="13"/>
        <v>238.84041103980113</v>
      </c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</row>
    <row r="94" spans="1:33" x14ac:dyDescent="0.25">
      <c r="A94" s="30">
        <v>45285</v>
      </c>
      <c r="B94" s="16">
        <v>1972587.1</v>
      </c>
      <c r="C94" s="35">
        <f t="shared" si="13"/>
        <v>112.91888696019889</v>
      </c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</row>
    <row r="95" spans="1:33" x14ac:dyDescent="0.25">
      <c r="A95" s="30">
        <v>45286</v>
      </c>
      <c r="B95" s="16">
        <v>1972748.18</v>
      </c>
      <c r="C95" s="35">
        <f t="shared" si="13"/>
        <v>382.20160351962431</v>
      </c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</row>
    <row r="96" spans="1:33" x14ac:dyDescent="0.25">
      <c r="A96" s="30">
        <v>45287</v>
      </c>
      <c r="B96" s="16">
        <v>1972844.91</v>
      </c>
      <c r="C96" s="35">
        <f t="shared" si="13"/>
        <v>229.51552711995581</v>
      </c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</row>
    <row r="97" spans="1:33" x14ac:dyDescent="0.25">
      <c r="A97" s="30">
        <v>45288</v>
      </c>
      <c r="B97" s="16">
        <v>1972939.19</v>
      </c>
      <c r="C97" s="35">
        <f t="shared" si="13"/>
        <v>223.7023043200663</v>
      </c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</row>
    <row r="98" spans="1:33" x14ac:dyDescent="0.25"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</row>
    <row r="99" spans="1:33" x14ac:dyDescent="0.25"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</row>
    <row r="100" spans="1:33" x14ac:dyDescent="0.25"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</row>
    <row r="101" spans="1:33" x14ac:dyDescent="0.25"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</row>
    <row r="102" spans="1:33" x14ac:dyDescent="0.25"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</row>
    <row r="103" spans="1:33" x14ac:dyDescent="0.25"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</row>
    <row r="104" spans="1:33" x14ac:dyDescent="0.25"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</row>
    <row r="105" spans="1:33" x14ac:dyDescent="0.25"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</row>
    <row r="106" spans="1:33" x14ac:dyDescent="0.25"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</row>
    <row r="107" spans="1:33" x14ac:dyDescent="0.25">
      <c r="W107" s="15"/>
      <c r="X107" s="15"/>
      <c r="Y107" s="15"/>
      <c r="Z107" s="15"/>
      <c r="AA107" s="15"/>
      <c r="AB107" s="15"/>
      <c r="AC107" s="15"/>
      <c r="AD107" s="15"/>
      <c r="AE107" s="15"/>
      <c r="AF107" s="15"/>
      <c r="AG107" s="15"/>
    </row>
    <row r="108" spans="1:33" x14ac:dyDescent="0.25"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</row>
    <row r="109" spans="1:33" x14ac:dyDescent="0.25">
      <c r="W109" s="15"/>
      <c r="X109" s="15"/>
      <c r="Y109" s="15"/>
      <c r="Z109" s="15"/>
      <c r="AA109" s="15"/>
      <c r="AB109" s="15"/>
      <c r="AE109" s="15"/>
      <c r="AF109" s="15"/>
      <c r="AG109" s="15"/>
    </row>
    <row r="110" spans="1:33" x14ac:dyDescent="0.25">
      <c r="W110" s="15"/>
      <c r="X110" s="15"/>
      <c r="Y110" s="15"/>
      <c r="Z110" s="15"/>
      <c r="AA110" s="15"/>
      <c r="AB110" s="15"/>
      <c r="AE110" s="15"/>
      <c r="AF110" s="15"/>
      <c r="AG110" s="15"/>
    </row>
    <row r="111" spans="1:33" x14ac:dyDescent="0.25">
      <c r="W111" s="15"/>
      <c r="X111" s="15"/>
      <c r="Y111" s="15"/>
      <c r="Z111" s="15"/>
      <c r="AA111" s="15"/>
      <c r="AB111" s="15"/>
      <c r="AE111" s="15"/>
      <c r="AF111" s="15"/>
      <c r="AG111" s="15"/>
    </row>
    <row r="112" spans="1:33" x14ac:dyDescent="0.25">
      <c r="W112" s="15"/>
      <c r="X112" s="15"/>
      <c r="Y112" s="15"/>
      <c r="Z112" s="15"/>
      <c r="AA112" s="15"/>
      <c r="AB112" s="15"/>
      <c r="AE112" s="15"/>
      <c r="AF112" s="15"/>
      <c r="AG112" s="15"/>
    </row>
    <row r="113" spans="28:33" x14ac:dyDescent="0.25">
      <c r="AB113" s="15"/>
      <c r="AE113" s="15"/>
      <c r="AF113" s="15"/>
      <c r="AG113" s="15"/>
    </row>
  </sheetData>
  <mergeCells count="25">
    <mergeCell ref="Q17:Q18"/>
    <mergeCell ref="R17:R18"/>
    <mergeCell ref="A1:C1"/>
    <mergeCell ref="AF1:AM1"/>
    <mergeCell ref="M1:S1"/>
    <mergeCell ref="U1:AA1"/>
    <mergeCell ref="U3:W15"/>
    <mergeCell ref="AC2:AD2"/>
    <mergeCell ref="A7:C7"/>
    <mergeCell ref="F22:I22"/>
    <mergeCell ref="F23:I23"/>
    <mergeCell ref="E1:K7"/>
    <mergeCell ref="U16:AA16"/>
    <mergeCell ref="U17:U18"/>
    <mergeCell ref="W17:W18"/>
    <mergeCell ref="X17:X18"/>
    <mergeCell ref="Y17:Y18"/>
    <mergeCell ref="Z17:Z18"/>
    <mergeCell ref="AA17:AA18"/>
    <mergeCell ref="S17:S18"/>
    <mergeCell ref="I9:J9"/>
    <mergeCell ref="M16:S16"/>
    <mergeCell ref="M17:M18"/>
    <mergeCell ref="O17:O18"/>
    <mergeCell ref="P17:P18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3B1D1878DB1335499DDB13F3A4C3009B" ma:contentTypeVersion="19" ma:contentTypeDescription="Ein neues Dokument erstellen." ma:contentTypeScope="" ma:versionID="2764515310b66be40b74970f1ab09e03">
  <xsd:schema xmlns:xsd="http://www.w3.org/2001/XMLSchema" xmlns:xs="http://www.w3.org/2001/XMLSchema" xmlns:p="http://schemas.microsoft.com/office/2006/metadata/properties" xmlns:ns2="388ba771-cdb3-4ab4-b105-079ba08c4720" xmlns:ns3="eabf0ec1-5846-45d3-901d-efa415327165" xmlns:ns4="484c8c59-755d-4516-b8d2-1621b38262b4" targetNamespace="http://schemas.microsoft.com/office/2006/metadata/properties" ma:root="true" ma:fieldsID="09bc53a79a7a89d943a09881b00ab926" ns2:_="" ns3:_="" ns4:_="">
    <xsd:import namespace="388ba771-cdb3-4ab4-b105-079ba08c4720"/>
    <xsd:import namespace="eabf0ec1-5846-45d3-901d-efa415327165"/>
    <xsd:import namespace="484c8c59-755d-4516-b8d2-1621b38262b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_Flow_SignoffStatu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88ba771-cdb3-4ab4-b105-079ba08c472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Location" ma:index="12" nillable="true" ma:displayName="Location" ma:internalName="MediaServiceLocatio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Bildmarkierungen" ma:readOnly="false" ma:fieldId="{5cf76f15-5ced-4ddc-b409-7134ff3c332f}" ma:taxonomyMulti="true" ma:sspId="0aed264e-563a-469a-8ebe-271e849ec10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_Flow_SignoffStatus" ma:index="24" nillable="true" ma:displayName="Status Unterschrift" ma:internalName="Status_x0020_Unterschrift">
      <xsd:simpleType>
        <xsd:restriction base="dms:Text"/>
      </xsd:simpleType>
    </xsd:element>
    <xsd:element name="MediaServiceObjectDetectorVersions" ma:index="25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bf0ec1-5846-45d3-901d-efa415327165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84c8c59-755d-4516-b8d2-1621b38262b4" elementFormDefault="qualified">
    <xsd:import namespace="http://schemas.microsoft.com/office/2006/documentManagement/types"/>
    <xsd:import namespace="http://schemas.microsoft.com/office/infopath/2007/PartnerControls"/>
    <xsd:element name="TaxCatchAll" ma:index="23" nillable="true" ma:displayName="Taxonomy Catch All Column" ma:hidden="true" ma:list="{885589fd-bed1-4f41-bda0-46e8ec2024eb}" ma:internalName="TaxCatchAll" ma:showField="CatchAllData" ma:web="eabf0ec1-5846-45d3-901d-efa41532716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eabf0ec1-5846-45d3-901d-efa415327165">
      <UserInfo>
        <DisplayName/>
        <AccountId xsi:nil="true"/>
        <AccountType/>
      </UserInfo>
    </SharedWithUsers>
    <MediaLengthInSeconds xmlns="388ba771-cdb3-4ab4-b105-079ba08c4720" xsi:nil="true"/>
    <_Flow_SignoffStatus xmlns="388ba771-cdb3-4ab4-b105-079ba08c4720" xsi:nil="true"/>
    <TaxCatchAll xmlns="484c8c59-755d-4516-b8d2-1621b38262b4" xsi:nil="true"/>
    <lcf76f155ced4ddcb4097134ff3c332f xmlns="388ba771-cdb3-4ab4-b105-079ba08c472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075896C-A19B-411E-AEC7-C4EB26E5AB2A}"/>
</file>

<file path=customXml/itemProps2.xml><?xml version="1.0" encoding="utf-8"?>
<ds:datastoreItem xmlns:ds="http://schemas.openxmlformats.org/officeDocument/2006/customXml" ds:itemID="{86EDC80D-288B-4E1F-9738-8E2FAF33E96F}"/>
</file>

<file path=customXml/itemProps3.xml><?xml version="1.0" encoding="utf-8"?>
<ds:datastoreItem xmlns:ds="http://schemas.openxmlformats.org/officeDocument/2006/customXml" ds:itemID="{16CD2DD8-C291-4159-9D11-F200C2E2413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 28.12.23</vt:lpstr>
      <vt:lpstr>Tabla Informe</vt:lpstr>
      <vt:lpstr>Termografia</vt:lpstr>
      <vt:lpstr>Perfil de consumo GN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Cristian Saavedra</dc:creator>
  <cp:lastModifiedBy>Cristian Saavedra</cp:lastModifiedBy>
  <dcterms:created xsi:type="dcterms:W3CDTF">2023-12-29T10:56:14Z</dcterms:created>
  <dcterms:modified xsi:type="dcterms:W3CDTF">2024-02-12T20:37:04Z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0x0101003B1D1878DB1335499DDB13F3A4C3009B</vt:lpwstr>
  </property>
  <property fmtid="{D5CDD505-2E9C-101B-9397-08002B2CF9AE}" pid="3" name="Order">
    <vt:r8>65900</vt:r8>
  </property>
  <property fmtid="{D5CDD505-2E9C-101B-9397-08002B2CF9AE}" pid="4" name="xd_Signature">
    <vt:bool>false</vt:bool>
  </property>
  <property fmtid="{D5CDD505-2E9C-101B-9397-08002B2CF9AE}" pid="5" name="xd_ProgID">
    <vt:lpwstr/>
  </property>
  <property fmtid="{D5CDD505-2E9C-101B-9397-08002B2CF9AE}" pid="6" name="_SourceUrl">
    <vt:lpwstr/>
  </property>
  <property fmtid="{D5CDD505-2E9C-101B-9397-08002B2CF9AE}" pid="7" name="_SharedFileIndex">
    <vt:lpwstr/>
  </property>
  <property fmtid="{D5CDD505-2E9C-101B-9397-08002B2CF9AE}" pid="8" name="ComplianceAssetId">
    <vt:lpwstr/>
  </property>
  <property fmtid="{D5CDD505-2E9C-101B-9397-08002B2CF9AE}" pid="9" name="TemplateUrl">
    <vt:lpwstr/>
  </property>
  <property fmtid="{D5CDD505-2E9C-101B-9397-08002B2CF9AE}" pid="10" name="_ExtendedDescription">
    <vt:lpwstr/>
  </property>
  <property fmtid="{D5CDD505-2E9C-101B-9397-08002B2CF9AE}" pid="11" name="TriggerFlowInfo">
    <vt:lpwstr/>
  </property>
  <property fmtid="{D5CDD505-2E9C-101B-9397-08002B2CF9AE}" pid="12" name="MediaServiceImageTags">
    <vt:lpwstr/>
  </property>
</Properties>
</file>